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Acer-Delo\05_Projekti_nizke_gradnje\CESTE\PGD\2013_RAVNIKARJEVA_ULICA\012_RAZDELITEV STROŠKOV_ETAPNOST\oddaja_9_7_2015\popisi del\skupna investicija\"/>
    </mc:Choice>
  </mc:AlternateContent>
  <bookViews>
    <workbookView xWindow="-15" yWindow="5880" windowWidth="15795" windowHeight="5925" tabRatio="843" activeTab="1"/>
  </bookViews>
  <sheets>
    <sheet name="SKUPNA REKAPITULACIJA II.FAZ" sheetId="46" r:id="rId1"/>
    <sheet name="KOMUNALNA_II.FAZA" sheetId="40" r:id="rId2"/>
    <sheet name="PADAVINSKA_II.FAZA" sheetId="43" r:id="rId3"/>
  </sheets>
  <definedNames>
    <definedName name="_xlnm.Print_Area" localSheetId="1">KOMUNALNA_II.FAZA!$A$1:$F$135</definedName>
    <definedName name="_xlnm.Print_Area" localSheetId="2">PADAVINSKA_II.FAZA!$A$1:$F$92</definedName>
    <definedName name="_xlnm.Print_Area" localSheetId="0">'SKUPNA REKAPITULACIJA II.FAZ'!$A$1:$E$24</definedName>
    <definedName name="_xlnm.Print_Titles" localSheetId="1">KOMUNALNA_II.FAZA!$30:$32</definedName>
    <definedName name="_xlnm.Print_Titles" localSheetId="2">PADAVINSKA_II.FAZA!$27:$29</definedName>
  </definedNames>
  <calcPr calcId="152511"/>
</workbook>
</file>

<file path=xl/calcChain.xml><?xml version="1.0" encoding="utf-8"?>
<calcChain xmlns="http://schemas.openxmlformats.org/spreadsheetml/2006/main">
  <c r="F18" i="43" l="1"/>
  <c r="F17" i="43"/>
  <c r="F20" i="40"/>
  <c r="F19" i="40"/>
  <c r="F132" i="40"/>
  <c r="F130" i="40"/>
  <c r="F134" i="40" l="1"/>
  <c r="F88" i="43" l="1"/>
  <c r="F86" i="43"/>
  <c r="F84" i="43"/>
  <c r="F82" i="43"/>
  <c r="F80" i="43"/>
  <c r="F77" i="43"/>
  <c r="F75" i="43"/>
  <c r="F73" i="43"/>
  <c r="F71" i="43"/>
  <c r="F69" i="43"/>
  <c r="F67" i="43"/>
  <c r="F64" i="43"/>
  <c r="F61" i="43"/>
  <c r="F59" i="43"/>
  <c r="F57" i="43"/>
  <c r="F50" i="43"/>
  <c r="F48" i="43"/>
  <c r="F46" i="43"/>
  <c r="F45" i="43"/>
  <c r="F44" i="43"/>
  <c r="F34" i="43"/>
  <c r="F32" i="43"/>
  <c r="F52" i="43" l="1"/>
  <c r="F13" i="43" s="1"/>
  <c r="F90" i="43"/>
  <c r="F14" i="43" s="1"/>
  <c r="F36" i="43"/>
  <c r="F12" i="43" s="1"/>
  <c r="F124" i="40"/>
  <c r="F122" i="40"/>
  <c r="F115" i="40"/>
  <c r="F114" i="40"/>
  <c r="F106" i="40"/>
  <c r="F104" i="40"/>
  <c r="F102" i="40"/>
  <c r="F100" i="40"/>
  <c r="F98" i="40"/>
  <c r="F97" i="40"/>
  <c r="F94" i="40"/>
  <c r="F92" i="40"/>
  <c r="F91" i="40"/>
  <c r="F90" i="40"/>
  <c r="F89" i="40"/>
  <c r="F88" i="40"/>
  <c r="F87" i="40"/>
  <c r="F86" i="40"/>
  <c r="F85" i="40"/>
  <c r="F82" i="40"/>
  <c r="F81" i="40"/>
  <c r="F80" i="40"/>
  <c r="F79" i="40"/>
  <c r="F78" i="40"/>
  <c r="F77" i="40"/>
  <c r="F76" i="40"/>
  <c r="F75" i="40"/>
  <c r="F72" i="40"/>
  <c r="F70" i="40"/>
  <c r="F69" i="40"/>
  <c r="F66" i="40"/>
  <c r="F65" i="40"/>
  <c r="F62" i="40"/>
  <c r="F55" i="40"/>
  <c r="F53" i="40"/>
  <c r="F51" i="40"/>
  <c r="F49" i="40"/>
  <c r="F48" i="40"/>
  <c r="F47" i="40"/>
  <c r="F37" i="40"/>
  <c r="F35" i="40"/>
  <c r="F15" i="43" l="1"/>
  <c r="F16" i="43" s="1"/>
  <c r="F126" i="40"/>
  <c r="F16" i="40" s="1"/>
  <c r="F117" i="40"/>
  <c r="F15" i="40" s="1"/>
  <c r="F39" i="40"/>
  <c r="F108" i="40"/>
  <c r="F14" i="40" s="1"/>
  <c r="F57" i="40"/>
  <c r="F13" i="40" s="1"/>
  <c r="C9" i="46" l="1"/>
  <c r="D9" i="46" s="1"/>
  <c r="E9" i="46" s="1"/>
  <c r="F12" i="40"/>
  <c r="F17" i="40"/>
  <c r="F18" i="40" s="1"/>
  <c r="C8" i="46" s="1"/>
  <c r="D8" i="46" s="1"/>
  <c r="D10" i="46" l="1"/>
  <c r="C10" i="46"/>
  <c r="E8" i="46" l="1"/>
  <c r="E10" i="46" s="1"/>
</calcChain>
</file>

<file path=xl/sharedStrings.xml><?xml version="1.0" encoding="utf-8"?>
<sst xmlns="http://schemas.openxmlformats.org/spreadsheetml/2006/main" count="293" uniqueCount="138">
  <si>
    <t>zap.št</t>
  </si>
  <si>
    <t>opis</t>
  </si>
  <si>
    <t>enota</t>
  </si>
  <si>
    <t>cena za enoto</t>
  </si>
  <si>
    <t>skupaj</t>
  </si>
  <si>
    <t>2.1</t>
  </si>
  <si>
    <t>2.3</t>
  </si>
  <si>
    <t>3.</t>
  </si>
  <si>
    <t>količina</t>
  </si>
  <si>
    <t>1.1</t>
  </si>
  <si>
    <t>4.</t>
  </si>
  <si>
    <t>ZEMELJSKA DELA</t>
  </si>
  <si>
    <t>KANALIZACIJA</t>
  </si>
  <si>
    <t>1.2</t>
  </si>
  <si>
    <t>PREDDELA</t>
  </si>
  <si>
    <t>kos</t>
  </si>
  <si>
    <t>SKUPAJ ZEMELJSKA DELA:</t>
  </si>
  <si>
    <t>5.</t>
  </si>
  <si>
    <t>ur</t>
  </si>
  <si>
    <t>Pregled in spiranje (čiščenje) novo zgrajene kanalizacije po končanih delih. Pregled izvrši pooblaščeni upravljalec javne kanalizacije.</t>
  </si>
  <si>
    <t>SKUPAJ KANALIZACIJA:</t>
  </si>
  <si>
    <t>kol</t>
  </si>
  <si>
    <t>VOZIŠČNA KONSTRUKCIJA</t>
  </si>
  <si>
    <t>2.</t>
  </si>
  <si>
    <t>SKUPAJ PREDDELA:</t>
  </si>
  <si>
    <t>~ cevovod</t>
  </si>
  <si>
    <t>~ jaški</t>
  </si>
  <si>
    <t>SKUPAJ VOZIŠČNA KONSTRUKCIJA:</t>
  </si>
  <si>
    <t>2.2</t>
  </si>
  <si>
    <t>1.</t>
  </si>
  <si>
    <t>Pregled izgrajenega kanala s TV kontrolnim sistemom. Posnetek mora biti skladen s sistemom GIS in dokumentnim sistemom upravljalca javne kanalizacije.</t>
  </si>
  <si>
    <t>OPIS</t>
  </si>
  <si>
    <t>SKUPAJ BREZ DDV</t>
  </si>
  <si>
    <r>
      <t>m</t>
    </r>
    <r>
      <rPr>
        <vertAlign val="superscript"/>
        <sz val="10"/>
        <rFont val="Arial"/>
        <family val="2"/>
        <charset val="238"/>
      </rPr>
      <t>2</t>
    </r>
  </si>
  <si>
    <r>
      <t>m</t>
    </r>
    <r>
      <rPr>
        <vertAlign val="superscript"/>
        <sz val="10"/>
        <rFont val="Arial"/>
        <family val="2"/>
        <charset val="238"/>
      </rPr>
      <t>3</t>
    </r>
  </si>
  <si>
    <r>
      <t>m</t>
    </r>
    <r>
      <rPr>
        <vertAlign val="superscript"/>
        <sz val="10"/>
        <rFont val="Arial"/>
        <family val="2"/>
        <charset val="238"/>
      </rPr>
      <t>1</t>
    </r>
  </si>
  <si>
    <t>HIŠNI PRIKLJUČKI</t>
  </si>
  <si>
    <t>Dobava drobno zrnatega nevezljivega materiala frakcije 8-16 mm ter izdelava peščene posteljice z utrditvijo do predpisane nosilnosti . Debelina posteljice pod cevjo po utrjevanju mora znašati 10-15 cm.</t>
  </si>
  <si>
    <t xml:space="preserve">Dobava drobnozrnatega peščenega materiala frakcije 8-16 mm ter izvedba osnovnega zasipa kanalizacijske cevi v debelini 30 cm nad temenom cevi. Zasip in zbijanje zasipnega materiala do ustrezne zbitosti se izvaja ob postopnem odstranjevanju opaža. </t>
  </si>
  <si>
    <t xml:space="preserve">Zakoličba trase kanalizacije po projektu, s 5% režijskega pribitka. </t>
  </si>
  <si>
    <t xml:space="preserve">Zavarovanje zakoličenih jaškov ter postavitev prečnih profilov iz desk, vključno z označbo potrebnih višin. </t>
  </si>
  <si>
    <t>Sestavni del projektanskega popisa del je tudi tehnično poročilo in vse grafične priloge projekta, v katerem so posamezne postavke in dela podrobneje opisana.</t>
  </si>
  <si>
    <t>Pri posameznih delih naveden izraz gradbiščna deponija pojmuje deponijo za katero poskrbi izvajalec del sam. Pri tem so zajeti vsi potrebni prevozi, prenosi, nakladanja in razkladanja od gradbišča do gradbiščne deponije.</t>
  </si>
  <si>
    <t>Kategorizacija zemljin in kamnin je povzeta po tabeli 2.1, dopolnil splošnih in tehničnih pogojev za zemeljska dela in temeljenje (DDC 2001, IV. Knjiga), zemljine in kamnine so razvrščene v kategoriji od I. do V.</t>
  </si>
  <si>
    <t>V enotni ceni zajeti ves potrebni material in dela povezana z označitvijo in organizacijo ureditve gradbišča, kot to določa Pravilnik o gradbiščih (Ur. list RS, št. 55/2008 in 54/2009).</t>
  </si>
  <si>
    <t xml:space="preserve">Črpanje talne vode v času gradnje. Gradbena jama in jarki morajo biti v času gradnje suhi. </t>
  </si>
  <si>
    <t>~ zaporni sloj grobega peska granulacije 0-8mm v debelini 2cm</t>
  </si>
  <si>
    <t>~ tamponski drobljenec granulacije 0-32mm v debelini 25cm</t>
  </si>
  <si>
    <t>OSTALE STORITVE</t>
  </si>
  <si>
    <t>Nakladanje viška izkopanega materiala z odvozom na deponijo, ki jo pridobi izvajalec del in ima ustrezno okoljevarstveno dovoljenje oz. predaja odpadnega gradbenega materiala zbiralcu ali predelovalcu gradbenih odpadkov. Vključno s plačilom takse. V količini je upoštevan koeficient razrahljivosti 1,25.</t>
  </si>
  <si>
    <t>Montaža (vgradnja) revizijskega jaška iz armiranega poliestra skupaj z betonskim obročem, rezbremenilno ploščo in NL pokrovom premera 60 cm ter z vodotesnimi spoji. Ležišče jaška iz betona C12/15, debeline 10 cm. Pred montažo jaška prostor pod muldo zapolniti z betonom C12/15.</t>
  </si>
  <si>
    <t>Projektantski nadzor.</t>
  </si>
  <si>
    <t>~ III. kategorija (vezljiva in nevezljiva zemljina)</t>
  </si>
  <si>
    <t>~ IV. kategorija (mehka kamnina)</t>
  </si>
  <si>
    <t>~ V. kategorija (trda kamnina)</t>
  </si>
  <si>
    <t>Dobava kamnitega nasipnega materiala frakcije 32-60 mm in zasip jarka na trasi kanalizacije v asfaltni cesti in ostalih prometnih površinah, z nabijanjem v plasteh po 30 cm! Zasip po osnovnem zasipu kanalizacijskih cevi, ki je upoštevan pri kanalizacijskih delih.</t>
  </si>
  <si>
    <t>VSA DELA SKUPAJ BREZ DDV</t>
  </si>
  <si>
    <t>Op. 1:</t>
  </si>
  <si>
    <t>Op. 2:</t>
  </si>
  <si>
    <t>Op. 3:</t>
  </si>
  <si>
    <t>Op. 4:</t>
  </si>
  <si>
    <r>
      <t>Dobava kanalizacijskih cevi nazivne togosti SN 10.000 N/m</t>
    </r>
    <r>
      <rPr>
        <vertAlign val="superscript"/>
        <sz val="10"/>
        <rFont val="Arial CE"/>
        <charset val="238"/>
      </rPr>
      <t>2</t>
    </r>
    <r>
      <rPr>
        <sz val="10"/>
        <rFont val="Arial CE"/>
        <family val="2"/>
        <charset val="238"/>
      </rPr>
      <t>, izdelane iz armiranega poliestra po SIST EN 14 364. Cevi dolžine 6 m imajo na eni strani montirano poliestersko spojko z EPDM tesnilom.</t>
    </r>
  </si>
  <si>
    <t>Polaganje kanalizacijskih poliestrskih cevi v projektiranem padcu na pripravljeno peščeno posteljico debeline 10-15cm.</t>
  </si>
  <si>
    <t>~ DN200</t>
  </si>
  <si>
    <t>~ DN250</t>
  </si>
  <si>
    <t>Dobava in vgraditev rešetke iz duktilne litine, z nosilnostjo 400 kN, s prerezom 400/400 mm. Skupaj z izdelavo AB plošče in vsemi potrebnimi deli ter materiali</t>
  </si>
  <si>
    <t xml:space="preserve">Preiskus vodotesnosti kanalizacijskih cevi in jaškov po veljavnih standardih po odsekih kanala od jaška do jaška. </t>
  </si>
  <si>
    <t>K1-J1;DN800;H=180;D400 (perforiran)</t>
  </si>
  <si>
    <t>K1-J2;podslapje DN200;DN1000;H=338;D400</t>
  </si>
  <si>
    <t>K1-J4;DN1000;H=319;D400</t>
  </si>
  <si>
    <t>K1-J5;DN1000;H=318;D400</t>
  </si>
  <si>
    <t>K2-J1;DN800;H=192;D400 (perforiran)</t>
  </si>
  <si>
    <t>K2-J2;DN800;H=221;D400</t>
  </si>
  <si>
    <t>K2-J3; podslapje DN200;DN1000;H=330;D400</t>
  </si>
  <si>
    <t>K2-J4;DN1000;H=332;D400</t>
  </si>
  <si>
    <t>Vpis komunalnih vodov in naprav v uradne evidence (elaborat za vpis v zbirni kataster GJI na GURS). Vpis izvede geodetska služba upravljavca javnega vodovoda na stroške izvajalca montažnih del.</t>
  </si>
  <si>
    <t>SKUPAJ OSTALE STORITVE:</t>
  </si>
  <si>
    <t>Geodetski posnetek zgrajenega kanalizacije, izdelanega po predpisih geodetske stroke in navodilih upravljavcakanalizacije, vključno z izdelavo geodetskega načrta izvedenih del, v štirih izvodih. Geodetki posnetek izvede geodetska služba upravljavca javnega kanalizacije na stroške izvajalca montažnih del.</t>
  </si>
  <si>
    <t>Kombinirani izkop jarka (strojni in ročni) z začasnim deponiranjem izkopanega materiala ob robu izkopa ali z odvozom na gradbiščno deponijo. Izkop izvesti s poševnim odsekavanjem stranic jarka (naklon prilagoditi vrsti  zemljine). Dno izkopa poravnati s točnostjo +-3cm. Širina jarka na dnu  za tlačni vod znaša 0,60 m, za kanalizacijo znaša 0,80 m ter na območju zadrževalno ponikovalne komore 1,40 m.</t>
  </si>
  <si>
    <t>Strojno zasipavanje jarkov na območju neasfaltiranega dela ceste "B" ter ostalih neutrjenih površinah z materialom iz izkopa deponiranim ob robu izkopa oz. na gradbiščni deponiji. Delce večje od 20 cm se odstrani. Zasip po končanih montažnih delih in osnovnem zasipu cevi, z nabijanjem v plasteh po 30 cm!</t>
  </si>
  <si>
    <t>5</t>
  </si>
  <si>
    <t>Izdelava PE cestnega požiralnika s peskolovom, krožnega prereza s premerom 50 cm, globokega 1,5 do 2,0 m.</t>
  </si>
  <si>
    <t>Izdelava PE cestnega požiralnika s peskolovom, krožnega prereza s premerom 80 cm, globokega 1,5 do 2,0 m.</t>
  </si>
  <si>
    <r>
      <t>Zasip cevne drenaže z zmesjo kamnitih zrn, obvito z geosintetikom, z 0,21 do 0,4 m</t>
    </r>
    <r>
      <rPr>
        <vertAlign val="superscript"/>
        <sz val="10"/>
        <rFont val="Arial CE"/>
        <charset val="238"/>
      </rPr>
      <t>3</t>
    </r>
    <r>
      <rPr>
        <sz val="10"/>
        <rFont val="Arial CE"/>
        <family val="2"/>
        <charset val="238"/>
      </rPr>
      <t>/m</t>
    </r>
    <r>
      <rPr>
        <vertAlign val="superscript"/>
        <sz val="10"/>
        <rFont val="Arial CE"/>
        <charset val="238"/>
      </rPr>
      <t>1</t>
    </r>
    <r>
      <rPr>
        <sz val="10"/>
        <rFont val="Arial CE"/>
        <family val="2"/>
        <charset val="238"/>
      </rPr>
      <t>.</t>
    </r>
  </si>
  <si>
    <t>Obnova makadamske voziščne konstrukcije na območju ponikovaln zadrževalne komore. Zajeta dobava in vgradnja materiala ter utrjevanje do predpisane zbitosti. Makadamska pot se uredi v profilu:</t>
  </si>
  <si>
    <t>Dobava prefabriciranega revizijskega jaška iz armiranega poliestra skupaj z betonskim obročem, razbremenilno ploščo in tipskim NL pokrovom premera 60 cm s teflonskim ležiščem, napis na pokrovu KANALIZACIJA in grb Mestne občine Novo mesto. Vključno z vsemi nastavki za dotoke in iztoke.</t>
  </si>
  <si>
    <t>SKUPAJ HIŠNI PRIKLJUČKI:</t>
  </si>
  <si>
    <t>1</t>
  </si>
  <si>
    <t>2</t>
  </si>
  <si>
    <t>3</t>
  </si>
  <si>
    <t>4</t>
  </si>
  <si>
    <t>Dobava potrebnega materiala ter izdelava vzdolžne drenaže na podložni plasti iz cementnega betona, s trdimi plastičnimi cevmi premera 20 cm. Vključno z izdelavo betonske posteljice.</t>
  </si>
  <si>
    <t>Opomba: izračun izkopa in zasipa jarka je upoštevan od planuma temeljnih tal voziščne konstrukcije.</t>
  </si>
  <si>
    <t>2.4</t>
  </si>
  <si>
    <t xml:space="preserve">REKAPITULACIJA  </t>
  </si>
  <si>
    <t>vse skupaj</t>
  </si>
  <si>
    <t>SKLOP</t>
  </si>
  <si>
    <t>DELA SKUPAJ</t>
  </si>
  <si>
    <t>Opomba 1:</t>
  </si>
  <si>
    <t>Opomba 2:</t>
  </si>
  <si>
    <t>Opomba 3:</t>
  </si>
  <si>
    <t>Opomba 4:</t>
  </si>
  <si>
    <t>Postavitev in zavarovanje prečnih profilov kanalizacije hišnega priključka s potrebnimi višinami.</t>
  </si>
  <si>
    <t>VSA DELA SKUPAJ</t>
  </si>
  <si>
    <t xml:space="preserve">Izdelava načrta izvedenih del (PID) za padavinsko in komunalano kanalizacijo v štirih (4) tiskanih in digitalnih (*.dwg, *.doc, *.pdf) izvodih,  v skladu z Zakonom o graditvi objektov, Pravilnikom o  projektni dokumentaciji in navodilih upravljavca kanalizacijskega omrežja.            </t>
  </si>
  <si>
    <t>SKLOP 1; KOMUNALNA KANALIZACIJA</t>
  </si>
  <si>
    <t>SKLOP 2; PADAVINSKA KANALIZACIJA</t>
  </si>
  <si>
    <t>Nepredvidena in dodatna dela v višini 10 % od vseh del. Obračun po dejanskih stroških in potrjeni gradbeni knjigi.</t>
  </si>
  <si>
    <t xml:space="preserve">VSA DELA SKUPAJ </t>
  </si>
  <si>
    <t>Izdelava hišnega priključka od revizijskega jaška na javnem kanalu do parcelne meje zemljišča lastnika hišnega priključka, kjer se priključek začasno oz. do priključitve slepo zaključi. Izdelava priključka vsebuje potreben izkop in planiranje dna izkopa, dobavo in položitev ter zasip PVC (PE) kanalizacijske cevi premera 160 mm, togost cevi SN8. Vključno z vsemi spojkami, tesnili, deli, prenosi in transporti.</t>
  </si>
  <si>
    <t>3.1</t>
  </si>
  <si>
    <t>3.2</t>
  </si>
  <si>
    <t>3.3</t>
  </si>
  <si>
    <t>3.4</t>
  </si>
  <si>
    <t>3.5</t>
  </si>
  <si>
    <t>3.6</t>
  </si>
  <si>
    <t>4.1</t>
  </si>
  <si>
    <t>5.1</t>
  </si>
  <si>
    <t>5.2</t>
  </si>
  <si>
    <t>REKAPITULACIJA KOMUNALNE KANALIZACIJE II. FAZA</t>
  </si>
  <si>
    <t>3.7</t>
  </si>
  <si>
    <t>3.8</t>
  </si>
  <si>
    <t>3.9</t>
  </si>
  <si>
    <t>3.10</t>
  </si>
  <si>
    <t>3.11</t>
  </si>
  <si>
    <t>3.12</t>
  </si>
  <si>
    <t>REKAPITULACIJA PADAVINSKE KANALIZACIJE II. FAZA</t>
  </si>
  <si>
    <t>3.13</t>
  </si>
  <si>
    <t>3.14</t>
  </si>
  <si>
    <t>3.15</t>
  </si>
  <si>
    <t>Načrt gradbenih konstrukcij in drugi gradbeni načrti - kanalizacija II. FAZA</t>
  </si>
  <si>
    <t>GLEDE KOMUNALNE IN PADAVINSKE KANALIZACIJE II. FAZA OBSEGA</t>
  </si>
  <si>
    <t>~ kanal P1 padavinske kanalizacije od P1-P1 do P1-J1 (jašek P1-J1 zajet v I. fazi)</t>
  </si>
  <si>
    <t xml:space="preserve">~ kanal K1 komunalne kanalizacije od K1-J1 do K1-J6 (jašek K1-J6 zajet v I. fazi) in kanal K2 </t>
  </si>
  <si>
    <t>DDV 22 %</t>
  </si>
  <si>
    <t>OSTALE STORITVE: Projektantski nadzor 12 ur</t>
  </si>
  <si>
    <t>Op. 5:</t>
  </si>
  <si>
    <t xml:space="preserve">Izdelava načrta izvedenih del (PID) za padavinsko kanalizacijo je zajeta v načrtu izvedenih del (PID) za komunalno kanalizacijo.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</si>
</sst>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1]"/>
    <numFmt numFmtId="165" formatCode="_-* #,##0.00\ [$€-1]_-;\-* #,##0.00\ [$€-1]_-;_-* &quot;-&quot;??\ [$€-1]_-;_-@_-"/>
  </numFmts>
  <fonts count="15" x14ac:knownFonts="1">
    <font>
      <sz val="10"/>
      <name val="Arial"/>
      <charset val="238"/>
    </font>
    <font>
      <b/>
      <sz val="10"/>
      <name val="Arial"/>
      <family val="2"/>
      <charset val="238"/>
    </font>
    <font>
      <b/>
      <sz val="12"/>
      <name val="Arial"/>
      <family val="2"/>
      <charset val="238"/>
    </font>
    <font>
      <sz val="10"/>
      <name val="Arial"/>
      <family val="2"/>
      <charset val="238"/>
    </font>
    <font>
      <b/>
      <sz val="10"/>
      <color indexed="9"/>
      <name val="Arial"/>
      <family val="2"/>
      <charset val="238"/>
    </font>
    <font>
      <sz val="10"/>
      <name val="Arial CE"/>
      <family val="2"/>
      <charset val="238"/>
    </font>
    <font>
      <vertAlign val="superscript"/>
      <sz val="10"/>
      <name val="Arial"/>
      <family val="2"/>
      <charset val="238"/>
    </font>
    <font>
      <vertAlign val="superscript"/>
      <sz val="10"/>
      <name val="Arial CE"/>
      <charset val="238"/>
    </font>
    <font>
      <i/>
      <sz val="11"/>
      <name val="Arial"/>
      <family val="2"/>
      <charset val="238"/>
    </font>
    <font>
      <sz val="10"/>
      <name val="Arial CE"/>
      <charset val="238"/>
    </font>
    <font>
      <i/>
      <sz val="10"/>
      <name val="Arial CE"/>
      <charset val="238"/>
    </font>
    <font>
      <sz val="10"/>
      <name val="Arial"/>
      <family val="2"/>
      <charset val="238"/>
    </font>
    <font>
      <i/>
      <sz val="10"/>
      <name val="Arial"/>
      <family val="2"/>
      <charset val="238"/>
    </font>
    <font>
      <b/>
      <sz val="14"/>
      <name val="Arial"/>
      <family val="2"/>
      <charset val="238"/>
    </font>
    <font>
      <sz val="12"/>
      <name val="Arial"/>
      <family val="2"/>
      <charset val="238"/>
    </font>
  </fonts>
  <fills count="5">
    <fill>
      <patternFill patternType="none"/>
    </fill>
    <fill>
      <patternFill patternType="gray125"/>
    </fill>
    <fill>
      <patternFill patternType="solid">
        <fgColor indexed="55"/>
        <bgColor indexed="64"/>
      </patternFill>
    </fill>
    <fill>
      <patternFill patternType="solid">
        <fgColor theme="0" tint="-0.14999847407452621"/>
        <bgColor indexed="64"/>
      </patternFill>
    </fill>
    <fill>
      <patternFill patternType="solid">
        <fgColor indexed="22"/>
        <bgColor indexed="64"/>
      </patternFill>
    </fill>
  </fills>
  <borders count="11">
    <border>
      <left/>
      <right/>
      <top/>
      <bottom/>
      <diagonal/>
    </border>
    <border>
      <left/>
      <right/>
      <top/>
      <bottom style="thin">
        <color indexed="64"/>
      </bottom>
      <diagonal/>
    </border>
    <border>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dotted">
        <color auto="1"/>
      </top>
      <bottom style="dotted">
        <color auto="1"/>
      </bottom>
      <diagonal/>
    </border>
    <border>
      <left/>
      <right/>
      <top/>
      <bottom style="double">
        <color indexed="64"/>
      </bottom>
      <diagonal/>
    </border>
    <border>
      <left/>
      <right/>
      <top style="thin">
        <color indexed="64"/>
      </top>
      <bottom style="double">
        <color indexed="64"/>
      </bottom>
      <diagonal/>
    </border>
  </borders>
  <cellStyleXfs count="3">
    <xf numFmtId="0" fontId="0" fillId="0" borderId="0"/>
    <xf numFmtId="44" fontId="11" fillId="0" borderId="0" applyFont="0" applyFill="0" applyBorder="0" applyAlignment="0" applyProtection="0"/>
    <xf numFmtId="0" fontId="3" fillId="0" borderId="0"/>
  </cellStyleXfs>
  <cellXfs count="174">
    <xf numFmtId="0" fontId="0" fillId="0" borderId="0" xfId="0"/>
    <xf numFmtId="0" fontId="3" fillId="0" borderId="0" xfId="0" applyFont="1"/>
    <xf numFmtId="0" fontId="3" fillId="0" borderId="0" xfId="0" applyFont="1" applyAlignment="1">
      <alignment horizontal="left"/>
    </xf>
    <xf numFmtId="0" fontId="1" fillId="0" borderId="1" xfId="0" applyFont="1" applyBorder="1"/>
    <xf numFmtId="0" fontId="1" fillId="0" borderId="2" xfId="0" applyFont="1" applyFill="1" applyBorder="1"/>
    <xf numFmtId="0" fontId="1" fillId="0" borderId="0" xfId="0" applyFont="1" applyFill="1"/>
    <xf numFmtId="0" fontId="3" fillId="0" borderId="0" xfId="0" applyFont="1" applyAlignment="1"/>
    <xf numFmtId="0" fontId="4" fillId="2" borderId="0" xfId="0" applyFont="1" applyFill="1" applyAlignment="1">
      <alignment horizontal="center" vertical="center"/>
    </xf>
    <xf numFmtId="0" fontId="3" fillId="0" borderId="0" xfId="0" applyFont="1" applyAlignment="1">
      <alignment horizontal="left" vertical="center" wrapText="1"/>
    </xf>
    <xf numFmtId="4" fontId="3" fillId="0" borderId="0" xfId="0" applyNumberFormat="1" applyFont="1" applyAlignment="1">
      <alignment horizontal="center" wrapText="1"/>
    </xf>
    <xf numFmtId="4" fontId="3" fillId="0" borderId="0" xfId="0" applyNumberFormat="1" applyFont="1" applyAlignment="1">
      <alignment horizontal="right" wrapText="1"/>
    </xf>
    <xf numFmtId="4" fontId="3" fillId="0" borderId="0" xfId="0" applyNumberFormat="1" applyFont="1" applyAlignment="1">
      <alignment wrapText="1"/>
    </xf>
    <xf numFmtId="0" fontId="3" fillId="0" borderId="0" xfId="0" applyFont="1" applyAlignment="1">
      <alignment horizontal="center" vertical="center"/>
    </xf>
    <xf numFmtId="0" fontId="3" fillId="0" borderId="0" xfId="0" applyFont="1" applyAlignment="1">
      <alignment vertical="center"/>
    </xf>
    <xf numFmtId="49" fontId="1" fillId="0" borderId="3" xfId="0" applyNumberFormat="1" applyFont="1" applyBorder="1" applyAlignment="1">
      <alignment horizontal="left" vertical="top" wrapText="1"/>
    </xf>
    <xf numFmtId="0" fontId="1" fillId="0" borderId="3" xfId="0" applyFont="1" applyBorder="1" applyAlignment="1">
      <alignment horizontal="left" vertical="center" wrapText="1"/>
    </xf>
    <xf numFmtId="0" fontId="1" fillId="0" borderId="0" xfId="0" applyFont="1" applyAlignment="1">
      <alignment horizontal="left" vertical="center" wrapText="1"/>
    </xf>
    <xf numFmtId="49" fontId="3" fillId="0" borderId="0" xfId="0" applyNumberFormat="1" applyFont="1" applyFill="1" applyAlignment="1">
      <alignment horizontal="left" vertical="top" wrapText="1"/>
    </xf>
    <xf numFmtId="0" fontId="3" fillId="0" borderId="0" xfId="0" applyFont="1" applyAlignment="1">
      <alignment horizontal="justify" vertical="top" wrapText="1"/>
    </xf>
    <xf numFmtId="164" fontId="3" fillId="0" borderId="0" xfId="0" applyNumberFormat="1" applyFont="1" applyAlignment="1">
      <alignment wrapText="1"/>
    </xf>
    <xf numFmtId="0" fontId="3" fillId="0" borderId="0" xfId="0" applyFont="1" applyAlignment="1">
      <alignment horizontal="justify" vertical="center" wrapText="1"/>
    </xf>
    <xf numFmtId="4" fontId="5" fillId="0" borderId="0" xfId="0" applyNumberFormat="1" applyFont="1" applyFill="1" applyAlignment="1">
      <alignment horizontal="justify" vertical="top" wrapText="1"/>
    </xf>
    <xf numFmtId="4" fontId="5" fillId="0" borderId="0" xfId="0" applyNumberFormat="1" applyFont="1" applyAlignment="1">
      <alignment horizontal="justify" vertical="top" wrapText="1"/>
    </xf>
    <xf numFmtId="4" fontId="3" fillId="0" borderId="0" xfId="0" applyNumberFormat="1" applyFont="1" applyBorder="1" applyAlignment="1">
      <alignment horizontal="right" wrapText="1"/>
    </xf>
    <xf numFmtId="164" fontId="3" fillId="0" borderId="0" xfId="0" applyNumberFormat="1" applyFont="1" applyBorder="1" applyAlignment="1">
      <alignment wrapText="1"/>
    </xf>
    <xf numFmtId="0" fontId="3" fillId="0" borderId="4" xfId="0" applyFont="1" applyBorder="1" applyAlignment="1">
      <alignment horizontal="left" vertical="center" wrapText="1"/>
    </xf>
    <xf numFmtId="4" fontId="1" fillId="0" borderId="5" xfId="0" applyNumberFormat="1" applyFont="1" applyBorder="1" applyAlignment="1">
      <alignment horizontal="center"/>
    </xf>
    <xf numFmtId="4" fontId="1" fillId="0" borderId="5" xfId="0" applyNumberFormat="1" applyFont="1" applyBorder="1" applyAlignment="1">
      <alignment horizontal="right"/>
    </xf>
    <xf numFmtId="164" fontId="1" fillId="0" borderId="5" xfId="0" applyNumberFormat="1" applyFont="1" applyBorder="1" applyAlignment="1">
      <alignment horizontal="right"/>
    </xf>
    <xf numFmtId="0" fontId="3" fillId="0" borderId="0" xfId="0" applyFont="1" applyBorder="1" applyAlignment="1">
      <alignment horizontal="left" vertical="center" wrapText="1"/>
    </xf>
    <xf numFmtId="4" fontId="1" fillId="0" borderId="0" xfId="0" applyNumberFormat="1" applyFont="1" applyBorder="1" applyAlignment="1">
      <alignment horizontal="center"/>
    </xf>
    <xf numFmtId="4" fontId="1" fillId="0" borderId="0" xfId="0" applyNumberFormat="1" applyFont="1" applyBorder="1" applyAlignment="1">
      <alignment horizontal="right"/>
    </xf>
    <xf numFmtId="164" fontId="1" fillId="0" borderId="0" xfId="0" applyNumberFormat="1" applyFont="1" applyBorder="1" applyAlignment="1"/>
    <xf numFmtId="4" fontId="5" fillId="0" borderId="0" xfId="0" applyNumberFormat="1" applyFont="1" applyFill="1" applyAlignment="1">
      <alignment vertical="top" wrapText="1"/>
    </xf>
    <xf numFmtId="49" fontId="1" fillId="0" borderId="3" xfId="0" applyNumberFormat="1" applyFont="1" applyFill="1" applyBorder="1" applyAlignment="1">
      <alignment horizontal="left" vertical="top" wrapText="1"/>
    </xf>
    <xf numFmtId="0" fontId="3" fillId="0" borderId="0" xfId="0" applyFont="1" applyBorder="1" applyAlignment="1">
      <alignment horizontal="center" vertical="center"/>
    </xf>
    <xf numFmtId="0" fontId="3" fillId="0" borderId="0" xfId="0" applyFont="1" applyBorder="1" applyAlignment="1">
      <alignment vertical="center"/>
    </xf>
    <xf numFmtId="49" fontId="1" fillId="0" borderId="0" xfId="0" applyNumberFormat="1" applyFont="1" applyFill="1" applyBorder="1" applyAlignment="1">
      <alignment horizontal="left" vertical="top" wrapText="1"/>
    </xf>
    <xf numFmtId="0" fontId="1" fillId="0" borderId="0" xfId="0" applyFont="1" applyBorder="1" applyAlignment="1">
      <alignment horizontal="left" vertical="center" wrapText="1"/>
    </xf>
    <xf numFmtId="49" fontId="3" fillId="0" borderId="0" xfId="0" applyNumberFormat="1" applyFont="1" applyFill="1" applyBorder="1" applyAlignment="1">
      <alignment horizontal="left" vertical="top" wrapText="1"/>
    </xf>
    <xf numFmtId="4" fontId="3" fillId="0" borderId="0" xfId="0" applyNumberFormat="1" applyFont="1" applyAlignment="1">
      <alignment horizontal="center" vertical="center"/>
    </xf>
    <xf numFmtId="0" fontId="3" fillId="0" borderId="0" xfId="0" applyFont="1" applyFill="1" applyAlignment="1">
      <alignment horizontal="center"/>
    </xf>
    <xf numFmtId="0" fontId="3" fillId="0" borderId="0" xfId="0" applyFont="1" applyFill="1"/>
    <xf numFmtId="4" fontId="3" fillId="0" borderId="0" xfId="0" applyNumberFormat="1" applyFont="1" applyFill="1" applyBorder="1" applyAlignment="1">
      <alignment horizontal="right" wrapText="1"/>
    </xf>
    <xf numFmtId="4" fontId="5" fillId="0" borderId="4" xfId="0" applyNumberFormat="1" applyFont="1" applyBorder="1" applyAlignment="1">
      <alignment horizontal="justify" vertical="top" wrapText="1"/>
    </xf>
    <xf numFmtId="0" fontId="3" fillId="0" borderId="0" xfId="0" applyFont="1" applyFill="1" applyAlignment="1">
      <alignment horizontal="left" vertical="top" wrapText="1"/>
    </xf>
    <xf numFmtId="4" fontId="3" fillId="0" borderId="0" xfId="0" applyNumberFormat="1" applyFont="1" applyBorder="1" applyAlignment="1">
      <alignment horizontal="center"/>
    </xf>
    <xf numFmtId="4" fontId="3" fillId="0" borderId="0" xfId="0" applyNumberFormat="1" applyFont="1" applyBorder="1" applyAlignment="1">
      <alignment horizontal="right"/>
    </xf>
    <xf numFmtId="0" fontId="3" fillId="0" borderId="0" xfId="0" applyFont="1" applyFill="1" applyAlignment="1">
      <alignment horizontal="left"/>
    </xf>
    <xf numFmtId="0" fontId="3" fillId="0" borderId="4" xfId="0" applyFont="1" applyBorder="1" applyAlignment="1">
      <alignment horizontal="left"/>
    </xf>
    <xf numFmtId="4" fontId="3" fillId="0" borderId="5" xfId="0" applyNumberFormat="1" applyFont="1" applyBorder="1" applyAlignment="1">
      <alignment horizontal="center"/>
    </xf>
    <xf numFmtId="4" fontId="3" fillId="0" borderId="5" xfId="0" applyNumberFormat="1" applyFont="1" applyBorder="1" applyAlignment="1">
      <alignment horizontal="right"/>
    </xf>
    <xf numFmtId="0" fontId="3" fillId="0" borderId="0" xfId="0" applyFont="1" applyBorder="1" applyAlignment="1">
      <alignment horizontal="left"/>
    </xf>
    <xf numFmtId="2" fontId="3" fillId="0" borderId="0" xfId="0" applyNumberFormat="1" applyFont="1" applyAlignment="1">
      <alignment horizontal="right"/>
    </xf>
    <xf numFmtId="2" fontId="3" fillId="0" borderId="0" xfId="0" applyNumberFormat="1" applyFont="1" applyAlignment="1"/>
    <xf numFmtId="164" fontId="1" fillId="0" borderId="0" xfId="0" applyNumberFormat="1" applyFont="1" applyFill="1" applyBorder="1" applyAlignment="1">
      <alignment horizontal="right"/>
    </xf>
    <xf numFmtId="2" fontId="3" fillId="0" borderId="0" xfId="0" applyNumberFormat="1" applyFont="1" applyBorder="1" applyAlignment="1">
      <alignment horizontal="center" vertical="center" wrapText="1"/>
    </xf>
    <xf numFmtId="2" fontId="1" fillId="0" borderId="0" xfId="0" applyNumberFormat="1" applyFont="1" applyAlignment="1">
      <alignment horizontal="center"/>
    </xf>
    <xf numFmtId="2" fontId="4" fillId="2" borderId="0" xfId="0" applyNumberFormat="1" applyFont="1" applyFill="1" applyAlignment="1">
      <alignment horizontal="center" vertical="center"/>
    </xf>
    <xf numFmtId="2" fontId="3" fillId="0" borderId="0" xfId="0" applyNumberFormat="1" applyFont="1" applyAlignment="1">
      <alignment horizontal="center"/>
    </xf>
    <xf numFmtId="2" fontId="1" fillId="0" borderId="0" xfId="0" applyNumberFormat="1" applyFont="1" applyBorder="1" applyAlignment="1">
      <alignment horizontal="center"/>
    </xf>
    <xf numFmtId="2" fontId="3" fillId="0" borderId="0" xfId="0" applyNumberFormat="1" applyFont="1" applyAlignment="1">
      <alignment horizontal="center" wrapText="1"/>
    </xf>
    <xf numFmtId="2" fontId="3" fillId="0" borderId="0" xfId="0" applyNumberFormat="1" applyFont="1" applyBorder="1" applyAlignment="1">
      <alignment horizontal="center" wrapText="1"/>
    </xf>
    <xf numFmtId="2" fontId="3" fillId="0" borderId="0" xfId="0" applyNumberFormat="1" applyFont="1" applyFill="1" applyBorder="1" applyAlignment="1">
      <alignment horizontal="center" wrapText="1"/>
    </xf>
    <xf numFmtId="0" fontId="1" fillId="0" borderId="0" xfId="0" applyFont="1" applyFill="1" applyBorder="1"/>
    <xf numFmtId="164" fontId="1" fillId="0" borderId="7" xfId="0" applyNumberFormat="1" applyFont="1" applyBorder="1" applyAlignment="1">
      <alignment horizontal="right"/>
    </xf>
    <xf numFmtId="0" fontId="1" fillId="0" borderId="7" xfId="0" applyFont="1" applyFill="1" applyBorder="1"/>
    <xf numFmtId="0" fontId="3" fillId="0" borderId="7" xfId="0" applyFont="1" applyBorder="1"/>
    <xf numFmtId="0" fontId="8" fillId="0" borderId="0" xfId="0" applyFont="1" applyAlignment="1">
      <alignment vertical="top"/>
    </xf>
    <xf numFmtId="2" fontId="2" fillId="0" borderId="0" xfId="0" applyNumberFormat="1" applyFont="1" applyAlignment="1">
      <alignment horizontal="center"/>
    </xf>
    <xf numFmtId="4" fontId="3" fillId="0" borderId="8" xfId="0" applyNumberFormat="1" applyFont="1" applyBorder="1" applyAlignment="1">
      <alignment horizontal="center" wrapText="1"/>
    </xf>
    <xf numFmtId="4" fontId="3" fillId="0" borderId="8" xfId="0" applyNumberFormat="1" applyFont="1" applyBorder="1" applyAlignment="1">
      <alignment horizontal="right" wrapText="1"/>
    </xf>
    <xf numFmtId="4" fontId="3" fillId="0" borderId="0" xfId="0" applyNumberFormat="1" applyFont="1" applyBorder="1" applyAlignment="1">
      <alignment horizontal="center" wrapText="1"/>
    </xf>
    <xf numFmtId="4" fontId="10" fillId="0" borderId="8" xfId="0" applyNumberFormat="1" applyFont="1" applyFill="1" applyBorder="1" applyAlignment="1">
      <alignment horizontal="justify" vertical="top" wrapText="1"/>
    </xf>
    <xf numFmtId="4" fontId="10" fillId="0" borderId="0" xfId="0" applyNumberFormat="1" applyFont="1" applyFill="1" applyBorder="1" applyAlignment="1">
      <alignment horizontal="justify" vertical="top" wrapText="1"/>
    </xf>
    <xf numFmtId="164" fontId="1" fillId="0" borderId="0" xfId="0" applyNumberFormat="1" applyFont="1" applyBorder="1" applyAlignment="1">
      <alignment horizontal="right"/>
    </xf>
    <xf numFmtId="4" fontId="9" fillId="0" borderId="0" xfId="0" applyNumberFormat="1" applyFont="1" applyFill="1" applyBorder="1" applyAlignment="1">
      <alignment horizontal="justify" vertical="top" wrapText="1"/>
    </xf>
    <xf numFmtId="4" fontId="9" fillId="0" borderId="0" xfId="0" applyNumberFormat="1" applyFont="1" applyAlignment="1">
      <alignment horizontal="justify" vertical="top" wrapText="1"/>
    </xf>
    <xf numFmtId="0" fontId="1" fillId="3" borderId="1" xfId="0" applyFont="1" applyFill="1" applyBorder="1"/>
    <xf numFmtId="0" fontId="3" fillId="3" borderId="1" xfId="0" applyFont="1" applyFill="1" applyBorder="1"/>
    <xf numFmtId="164" fontId="1" fillId="3" borderId="1" xfId="0" applyNumberFormat="1" applyFont="1" applyFill="1" applyBorder="1" applyAlignment="1">
      <alignment horizontal="right"/>
    </xf>
    <xf numFmtId="0" fontId="3" fillId="0" borderId="0" xfId="0" applyFont="1" applyFill="1" applyBorder="1"/>
    <xf numFmtId="164" fontId="1" fillId="0" borderId="0" xfId="0" applyNumberFormat="1" applyFont="1" applyAlignment="1">
      <alignment horizontal="right"/>
    </xf>
    <xf numFmtId="4" fontId="3" fillId="0" borderId="0" xfId="0" applyNumberFormat="1" applyFont="1" applyAlignment="1">
      <alignment horizontal="justify" vertical="center" wrapText="1"/>
    </xf>
    <xf numFmtId="0" fontId="3" fillId="0" borderId="0" xfId="0" applyFont="1" applyBorder="1" applyAlignment="1">
      <alignment horizontal="center" wrapText="1"/>
    </xf>
    <xf numFmtId="164" fontId="1" fillId="0" borderId="2" xfId="0" applyNumberFormat="1" applyFont="1" applyBorder="1" applyAlignment="1"/>
    <xf numFmtId="164" fontId="1" fillId="0" borderId="0" xfId="0" applyNumberFormat="1" applyFont="1" applyAlignment="1"/>
    <xf numFmtId="0" fontId="3" fillId="0" borderId="0" xfId="0" applyFont="1" applyAlignment="1">
      <alignment horizontal="center"/>
    </xf>
    <xf numFmtId="0" fontId="8" fillId="0" borderId="0" xfId="0" applyFont="1" applyAlignment="1">
      <alignment horizontal="justify" vertical="top" wrapText="1"/>
    </xf>
    <xf numFmtId="0" fontId="12" fillId="0" borderId="0" xfId="0" applyFont="1" applyBorder="1" applyAlignment="1">
      <alignment horizontal="left" vertical="center" wrapText="1"/>
    </xf>
    <xf numFmtId="0" fontId="3" fillId="0" borderId="1" xfId="2" applyBorder="1"/>
    <xf numFmtId="0" fontId="13" fillId="0" borderId="1" xfId="2" applyFont="1" applyBorder="1" applyAlignment="1">
      <alignment horizontal="right"/>
    </xf>
    <xf numFmtId="0" fontId="3" fillId="0" borderId="0" xfId="2"/>
    <xf numFmtId="0" fontId="14" fillId="0" borderId="0" xfId="2" applyFont="1"/>
    <xf numFmtId="0" fontId="2" fillId="4" borderId="0" xfId="2" applyFont="1" applyFill="1" applyAlignment="1">
      <alignment horizontal="center"/>
    </xf>
    <xf numFmtId="0" fontId="2" fillId="0" borderId="9" xfId="2" applyFont="1" applyBorder="1" applyAlignment="1">
      <alignment horizontal="center"/>
    </xf>
    <xf numFmtId="0" fontId="2" fillId="0" borderId="9" xfId="2" applyFont="1" applyBorder="1"/>
    <xf numFmtId="0" fontId="14" fillId="0" borderId="9" xfId="2" applyFont="1" applyBorder="1"/>
    <xf numFmtId="0" fontId="3" fillId="0" borderId="0" xfId="2" applyFill="1"/>
    <xf numFmtId="0" fontId="2" fillId="0" borderId="8" xfId="2" applyFont="1" applyFill="1" applyBorder="1" applyAlignment="1">
      <alignment horizontal="center" vertical="center"/>
    </xf>
    <xf numFmtId="0" fontId="2" fillId="0" borderId="8" xfId="2" applyFont="1" applyFill="1" applyBorder="1" applyAlignment="1">
      <alignment vertical="center" wrapText="1"/>
    </xf>
    <xf numFmtId="165" fontId="14" fillId="0" borderId="8" xfId="2" applyNumberFormat="1" applyFont="1" applyFill="1" applyBorder="1" applyAlignment="1">
      <alignment vertical="center"/>
    </xf>
    <xf numFmtId="165" fontId="2" fillId="0" borderId="8" xfId="2" applyNumberFormat="1" applyFont="1" applyFill="1" applyBorder="1" applyAlignment="1">
      <alignment vertical="center"/>
    </xf>
    <xf numFmtId="0" fontId="2" fillId="0" borderId="10" xfId="2" applyFont="1" applyBorder="1"/>
    <xf numFmtId="0" fontId="2" fillId="0" borderId="10" xfId="2" applyFont="1" applyBorder="1" applyAlignment="1">
      <alignment vertical="center"/>
    </xf>
    <xf numFmtId="165" fontId="2" fillId="0" borderId="10" xfId="2" applyNumberFormat="1" applyFont="1" applyBorder="1" applyAlignment="1">
      <alignment vertical="center"/>
    </xf>
    <xf numFmtId="4" fontId="13" fillId="0" borderId="0" xfId="2" applyNumberFormat="1" applyFont="1"/>
    <xf numFmtId="0" fontId="3" fillId="0" borderId="0" xfId="2" applyAlignment="1">
      <alignment vertical="center"/>
    </xf>
    <xf numFmtId="0" fontId="8" fillId="0" borderId="0" xfId="2" applyFont="1" applyAlignment="1">
      <alignment vertical="top"/>
    </xf>
    <xf numFmtId="0" fontId="12" fillId="0" borderId="0" xfId="2" applyFont="1" applyAlignment="1">
      <alignment vertical="top" wrapText="1"/>
    </xf>
    <xf numFmtId="0" fontId="3" fillId="0" borderId="0" xfId="2" applyBorder="1" applyAlignment="1">
      <alignment vertical="center"/>
    </xf>
    <xf numFmtId="4" fontId="3" fillId="0" borderId="0" xfId="2" applyNumberFormat="1" applyAlignment="1">
      <alignment vertical="center"/>
    </xf>
    <xf numFmtId="4" fontId="3" fillId="0" borderId="0" xfId="0" applyNumberFormat="1" applyFont="1" applyFill="1" applyAlignment="1">
      <alignment horizontal="right" wrapText="1"/>
    </xf>
    <xf numFmtId="0" fontId="3" fillId="0" borderId="0" xfId="2" applyFont="1" applyAlignment="1">
      <alignment horizontal="center"/>
    </xf>
    <xf numFmtId="0" fontId="3" fillId="0" borderId="0" xfId="2" applyFont="1" applyAlignment="1">
      <alignment horizontal="left" vertical="center" wrapText="1"/>
    </xf>
    <xf numFmtId="4" fontId="3" fillId="0" borderId="0" xfId="2" applyNumberFormat="1" applyFont="1" applyAlignment="1">
      <alignment horizontal="center" wrapText="1"/>
    </xf>
    <xf numFmtId="4" fontId="3" fillId="0" borderId="0" xfId="2" applyNumberFormat="1" applyFont="1" applyAlignment="1">
      <alignment horizontal="right" wrapText="1"/>
    </xf>
    <xf numFmtId="49" fontId="3" fillId="0" borderId="0" xfId="2" applyNumberFormat="1" applyFont="1" applyAlignment="1">
      <alignment horizontal="left" vertical="center" wrapText="1"/>
    </xf>
    <xf numFmtId="4" fontId="5" fillId="0" borderId="0" xfId="2" applyNumberFormat="1" applyFont="1" applyBorder="1" applyAlignment="1">
      <alignment horizontal="justify" vertical="top" wrapText="1"/>
    </xf>
    <xf numFmtId="4" fontId="3" fillId="0" borderId="0" xfId="2" applyNumberFormat="1" applyFont="1" applyFill="1" applyBorder="1" applyAlignment="1">
      <alignment horizontal="right" wrapText="1"/>
    </xf>
    <xf numFmtId="49" fontId="3" fillId="0" borderId="0" xfId="2" applyNumberFormat="1" applyFont="1" applyFill="1" applyBorder="1" applyAlignment="1">
      <alignment horizontal="left" vertical="top" wrapText="1"/>
    </xf>
    <xf numFmtId="4" fontId="5" fillId="0" borderId="0" xfId="2" applyNumberFormat="1" applyFont="1" applyAlignment="1">
      <alignment horizontal="justify" vertical="top" wrapText="1"/>
    </xf>
    <xf numFmtId="49" fontId="3" fillId="0" borderId="0" xfId="2" applyNumberFormat="1" applyFont="1" applyFill="1" applyAlignment="1">
      <alignment horizontal="left"/>
    </xf>
    <xf numFmtId="0" fontId="3" fillId="0" borderId="0" xfId="2" applyFont="1" applyAlignment="1">
      <alignment horizontal="justify"/>
    </xf>
    <xf numFmtId="4" fontId="3" fillId="0" borderId="0" xfId="2" applyNumberFormat="1" applyFont="1" applyAlignment="1">
      <alignment horizontal="right"/>
    </xf>
    <xf numFmtId="0" fontId="3" fillId="0" borderId="4" xfId="2" applyFont="1" applyBorder="1" applyAlignment="1">
      <alignment horizontal="left"/>
    </xf>
    <xf numFmtId="4" fontId="3" fillId="0" borderId="5" xfId="2" applyNumberFormat="1" applyFont="1" applyBorder="1" applyAlignment="1">
      <alignment horizontal="center"/>
    </xf>
    <xf numFmtId="4" fontId="3" fillId="0" borderId="5" xfId="2" applyNumberFormat="1" applyFont="1" applyBorder="1" applyAlignment="1">
      <alignment horizontal="right"/>
    </xf>
    <xf numFmtId="165" fontId="1" fillId="0" borderId="5" xfId="2" applyNumberFormat="1" applyFont="1" applyBorder="1" applyAlignment="1">
      <alignment horizontal="right"/>
    </xf>
    <xf numFmtId="0" fontId="3" fillId="0" borderId="7" xfId="0" applyFont="1" applyFill="1" applyBorder="1"/>
    <xf numFmtId="164" fontId="1" fillId="0" borderId="7" xfId="0" applyNumberFormat="1" applyFont="1" applyFill="1" applyBorder="1" applyAlignment="1">
      <alignment horizontal="right"/>
    </xf>
    <xf numFmtId="44" fontId="1" fillId="0" borderId="2" xfId="1" applyFont="1" applyBorder="1" applyAlignment="1"/>
    <xf numFmtId="44" fontId="1" fillId="0" borderId="0" xfId="1" applyFont="1" applyAlignment="1"/>
    <xf numFmtId="44" fontId="1" fillId="0" borderId="7" xfId="1" applyFont="1" applyBorder="1" applyAlignment="1">
      <alignment horizontal="right"/>
    </xf>
    <xf numFmtId="44" fontId="3" fillId="0" borderId="0" xfId="1" applyFont="1" applyAlignment="1">
      <alignment wrapText="1"/>
    </xf>
    <xf numFmtId="44" fontId="3" fillId="0" borderId="0" xfId="1" applyFont="1" applyAlignment="1">
      <alignment horizontal="right" wrapText="1"/>
    </xf>
    <xf numFmtId="44" fontId="3" fillId="0" borderId="0" xfId="1" applyFont="1" applyBorder="1" applyAlignment="1">
      <alignment horizontal="right" wrapText="1"/>
    </xf>
    <xf numFmtId="44" fontId="1" fillId="0" borderId="6" xfId="1" applyFont="1" applyBorder="1" applyAlignment="1">
      <alignment horizontal="right"/>
    </xf>
    <xf numFmtId="44" fontId="1" fillId="0" borderId="0" xfId="1" applyFont="1" applyBorder="1" applyAlignment="1">
      <alignment horizontal="right"/>
    </xf>
    <xf numFmtId="44" fontId="3" fillId="0" borderId="0" xfId="1" applyFont="1" applyBorder="1" applyAlignment="1">
      <alignment horizontal="right"/>
    </xf>
    <xf numFmtId="44" fontId="3" fillId="0" borderId="8" xfId="1" applyFont="1" applyBorder="1" applyAlignment="1">
      <alignment horizontal="right" wrapText="1"/>
    </xf>
    <xf numFmtId="44" fontId="3" fillId="0" borderId="0" xfId="1" applyFont="1" applyFill="1" applyBorder="1" applyAlignment="1">
      <alignment horizontal="right" wrapText="1"/>
    </xf>
    <xf numFmtId="44" fontId="3" fillId="0" borderId="0" xfId="1" applyFont="1" applyAlignment="1">
      <alignment horizontal="right"/>
    </xf>
    <xf numFmtId="44" fontId="3" fillId="0" borderId="0" xfId="1" applyFont="1"/>
    <xf numFmtId="44" fontId="3" fillId="0" borderId="0" xfId="1" applyFont="1" applyAlignment="1"/>
    <xf numFmtId="44" fontId="3" fillId="0" borderId="0" xfId="1" applyFont="1" applyBorder="1" applyAlignment="1">
      <alignment wrapText="1"/>
    </xf>
    <xf numFmtId="44" fontId="3" fillId="0" borderId="8" xfId="1" applyFont="1" applyBorder="1" applyAlignment="1">
      <alignment wrapText="1"/>
    </xf>
    <xf numFmtId="44" fontId="3" fillId="0" borderId="0" xfId="1" applyFont="1" applyFill="1" applyBorder="1" applyAlignment="1">
      <alignment wrapText="1"/>
    </xf>
    <xf numFmtId="44" fontId="1" fillId="0" borderId="0" xfId="1" applyFont="1" applyBorder="1" applyAlignment="1"/>
    <xf numFmtId="44" fontId="1" fillId="0" borderId="5" xfId="1" applyFont="1" applyBorder="1" applyAlignment="1">
      <alignment horizontal="right"/>
    </xf>
    <xf numFmtId="44" fontId="3" fillId="0" borderId="0" xfId="1" applyFont="1" applyFill="1" applyBorder="1" applyAlignment="1"/>
    <xf numFmtId="44" fontId="3" fillId="0" borderId="0" xfId="1" applyFont="1" applyFill="1" applyBorder="1" applyAlignment="1">
      <alignment horizontal="right"/>
    </xf>
    <xf numFmtId="44" fontId="1" fillId="0" borderId="0" xfId="1" applyFont="1" applyAlignment="1">
      <alignment horizontal="right"/>
    </xf>
    <xf numFmtId="164" fontId="1" fillId="0" borderId="7" xfId="1" applyNumberFormat="1" applyFont="1" applyFill="1" applyBorder="1" applyAlignment="1">
      <alignment horizontal="right"/>
    </xf>
    <xf numFmtId="0" fontId="3" fillId="0" borderId="0" xfId="0" applyFont="1" applyAlignment="1">
      <alignment horizontal="center"/>
    </xf>
    <xf numFmtId="0" fontId="8" fillId="0" borderId="0" xfId="0" applyFont="1" applyAlignment="1">
      <alignment horizontal="justify" vertical="top" wrapText="1"/>
    </xf>
    <xf numFmtId="0" fontId="1" fillId="0" borderId="0" xfId="2" applyFont="1" applyAlignment="1">
      <alignment vertical="center"/>
    </xf>
    <xf numFmtId="0" fontId="3" fillId="0" borderId="0" xfId="0" applyFont="1" applyAlignment="1">
      <alignment horizontal="center"/>
    </xf>
    <xf numFmtId="0" fontId="8" fillId="0" borderId="0" xfId="2" applyFont="1" applyAlignment="1">
      <alignment horizontal="justify" vertical="top" wrapText="1"/>
    </xf>
    <xf numFmtId="0" fontId="3" fillId="0" borderId="0" xfId="2" applyAlignment="1">
      <alignment horizontal="left" vertical="center"/>
    </xf>
    <xf numFmtId="0" fontId="13" fillId="0" borderId="0" xfId="2" applyFont="1" applyBorder="1" applyAlignment="1">
      <alignment horizontal="center"/>
    </xf>
    <xf numFmtId="0" fontId="8" fillId="0" borderId="0" xfId="0" applyFont="1" applyAlignment="1">
      <alignment horizontal="justify"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3" fillId="0" borderId="0" xfId="0" applyFont="1" applyAlignment="1">
      <alignment horizontal="center"/>
    </xf>
    <xf numFmtId="0" fontId="2" fillId="0" borderId="0" xfId="0" applyFont="1" applyAlignment="1">
      <alignment horizontal="center"/>
    </xf>
    <xf numFmtId="0" fontId="1" fillId="0" borderId="1" xfId="0" applyFont="1" applyBorder="1" applyAlignment="1">
      <alignment horizontal="right"/>
    </xf>
    <xf numFmtId="0" fontId="1" fillId="0" borderId="1" xfId="0" applyFont="1" applyFill="1" applyBorder="1"/>
    <xf numFmtId="0" fontId="3" fillId="0" borderId="1" xfId="0" applyFont="1" applyBorder="1"/>
    <xf numFmtId="164" fontId="1" fillId="0" borderId="1" xfId="0" applyNumberFormat="1" applyFont="1" applyBorder="1" applyAlignment="1">
      <alignment horizontal="right"/>
    </xf>
    <xf numFmtId="44" fontId="1" fillId="0" borderId="1" xfId="1" applyFont="1" applyBorder="1" applyAlignment="1">
      <alignment horizontal="right"/>
    </xf>
    <xf numFmtId="0" fontId="4" fillId="2" borderId="0" xfId="0" applyFont="1" applyFill="1" applyBorder="1" applyAlignment="1">
      <alignment vertical="top"/>
    </xf>
    <xf numFmtId="0" fontId="4" fillId="2" borderId="0" xfId="0" applyFont="1" applyFill="1" applyAlignment="1">
      <alignment vertical="top"/>
    </xf>
    <xf numFmtId="164" fontId="1" fillId="3" borderId="1" xfId="1" applyNumberFormat="1" applyFont="1" applyFill="1" applyBorder="1" applyAlignment="1">
      <alignment horizontal="right"/>
    </xf>
  </cellXfs>
  <cellStyles count="3">
    <cellStyle name="Navadno" xfId="0" builtinId="0"/>
    <cellStyle name="Navadno 2" xfId="2"/>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G157"/>
  <sheetViews>
    <sheetView view="pageBreakPreview" zoomScale="115" zoomScaleNormal="115" zoomScaleSheetLayoutView="115" workbookViewId="0">
      <selection activeCell="A10" sqref="A10:XFD10"/>
    </sheetView>
  </sheetViews>
  <sheetFormatPr defaultRowHeight="12.75" x14ac:dyDescent="0.2"/>
  <cols>
    <col min="1" max="1" width="12.140625" style="92" customWidth="1"/>
    <col min="2" max="2" width="46.5703125" style="92" customWidth="1"/>
    <col min="3" max="5" width="20.7109375" style="92" customWidth="1"/>
    <col min="6" max="6" width="9.140625" style="92"/>
    <col min="7" max="7" width="15.42578125" style="92" bestFit="1" customWidth="1"/>
    <col min="8" max="16384" width="9.140625" style="92"/>
  </cols>
  <sheetData>
    <row r="1" spans="1:7" ht="18" x14ac:dyDescent="0.25">
      <c r="A1" s="90"/>
      <c r="B1" s="90"/>
      <c r="C1" s="90"/>
      <c r="D1" s="90"/>
      <c r="E1" s="91"/>
    </row>
    <row r="3" spans="1:7" ht="15.75" customHeight="1" x14ac:dyDescent="0.25">
      <c r="A3" s="160" t="s">
        <v>94</v>
      </c>
      <c r="B3" s="160"/>
      <c r="C3" s="160"/>
      <c r="D3" s="160"/>
      <c r="E3" s="160"/>
    </row>
    <row r="4" spans="1:7" ht="16.5" customHeight="1" x14ac:dyDescent="0.25">
      <c r="A4" s="160" t="s">
        <v>130</v>
      </c>
      <c r="B4" s="160"/>
      <c r="C4" s="160"/>
      <c r="D4" s="160"/>
      <c r="E4" s="160"/>
    </row>
    <row r="5" spans="1:7" ht="15" x14ac:dyDescent="0.2">
      <c r="A5" s="93"/>
      <c r="B5" s="93"/>
      <c r="C5" s="93"/>
      <c r="D5" s="93"/>
      <c r="E5" s="93"/>
    </row>
    <row r="6" spans="1:7" ht="15.75" x14ac:dyDescent="0.25">
      <c r="A6" s="93"/>
      <c r="B6" s="93"/>
      <c r="C6" s="94" t="s">
        <v>4</v>
      </c>
      <c r="D6" s="94" t="s">
        <v>134</v>
      </c>
      <c r="E6" s="94" t="s">
        <v>95</v>
      </c>
    </row>
    <row r="7" spans="1:7" ht="16.5" thickBot="1" x14ac:dyDescent="0.3">
      <c r="A7" s="95" t="s">
        <v>96</v>
      </c>
      <c r="B7" s="96" t="s">
        <v>31</v>
      </c>
      <c r="C7" s="97"/>
      <c r="D7" s="97"/>
      <c r="E7" s="97"/>
    </row>
    <row r="8" spans="1:7" s="98" customFormat="1" ht="20.100000000000001" customHeight="1" thickTop="1" x14ac:dyDescent="0.2">
      <c r="A8" s="99">
        <v>1</v>
      </c>
      <c r="B8" s="100" t="s">
        <v>105</v>
      </c>
      <c r="C8" s="101">
        <f>KOMUNALNA_II.FAZA!F20</f>
        <v>0</v>
      </c>
      <c r="D8" s="101">
        <f t="shared" ref="D8:D9" si="0">0.22*C8</f>
        <v>0</v>
      </c>
      <c r="E8" s="102">
        <f t="shared" ref="E8:E9" si="1">C8+D8</f>
        <v>0</v>
      </c>
    </row>
    <row r="9" spans="1:7" s="98" customFormat="1" ht="20.100000000000001" customHeight="1" x14ac:dyDescent="0.2">
      <c r="A9" s="99">
        <v>2</v>
      </c>
      <c r="B9" s="100" t="s">
        <v>106</v>
      </c>
      <c r="C9" s="101">
        <f>PADAVINSKA_II.FAZA!F18</f>
        <v>0</v>
      </c>
      <c r="D9" s="101">
        <f t="shared" si="0"/>
        <v>0</v>
      </c>
      <c r="E9" s="102">
        <f t="shared" si="1"/>
        <v>0</v>
      </c>
    </row>
    <row r="10" spans="1:7" ht="18.75" thickBot="1" x14ac:dyDescent="0.3">
      <c r="A10" s="103"/>
      <c r="B10" s="104" t="s">
        <v>97</v>
      </c>
      <c r="C10" s="105">
        <f>SUM(C8:C9)</f>
        <v>0</v>
      </c>
      <c r="D10" s="105">
        <f>SUM(D8:D9)</f>
        <v>0</v>
      </c>
      <c r="E10" s="105">
        <f>SUM(E8:E9)</f>
        <v>0</v>
      </c>
      <c r="G10" s="106"/>
    </row>
    <row r="11" spans="1:7" ht="13.5" thickTop="1" x14ac:dyDescent="0.2"/>
    <row r="12" spans="1:7" s="107" customFormat="1" x14ac:dyDescent="0.2"/>
    <row r="13" spans="1:7" s="107" customFormat="1" ht="30" customHeight="1" x14ac:dyDescent="0.2">
      <c r="A13" s="108" t="s">
        <v>98</v>
      </c>
      <c r="B13" s="158" t="s">
        <v>41</v>
      </c>
      <c r="C13" s="158"/>
      <c r="D13" s="158"/>
      <c r="E13" s="158"/>
      <c r="F13" s="109"/>
    </row>
    <row r="14" spans="1:7" s="107" customFormat="1" ht="30" customHeight="1" x14ac:dyDescent="0.2">
      <c r="A14" s="108" t="s">
        <v>99</v>
      </c>
      <c r="B14" s="158" t="s">
        <v>42</v>
      </c>
      <c r="C14" s="158"/>
      <c r="D14" s="158"/>
      <c r="E14" s="158"/>
      <c r="F14" s="109"/>
    </row>
    <row r="15" spans="1:7" s="107" customFormat="1" ht="30" customHeight="1" x14ac:dyDescent="0.2">
      <c r="A15" s="108" t="s">
        <v>100</v>
      </c>
      <c r="B15" s="158" t="s">
        <v>43</v>
      </c>
      <c r="C15" s="158"/>
      <c r="D15" s="158"/>
      <c r="E15" s="158"/>
      <c r="F15" s="109"/>
    </row>
    <row r="16" spans="1:7" s="107" customFormat="1" ht="30" customHeight="1" x14ac:dyDescent="0.2">
      <c r="A16" s="108" t="s">
        <v>101</v>
      </c>
      <c r="B16" s="158" t="s">
        <v>44</v>
      </c>
      <c r="C16" s="158"/>
      <c r="D16" s="158"/>
      <c r="E16" s="158"/>
      <c r="F16" s="109"/>
    </row>
    <row r="17" spans="2:5" s="107" customFormat="1" x14ac:dyDescent="0.2"/>
    <row r="18" spans="2:5" s="107" customFormat="1" x14ac:dyDescent="0.2">
      <c r="B18" s="156" t="s">
        <v>131</v>
      </c>
    </row>
    <row r="19" spans="2:5" s="107" customFormat="1" x14ac:dyDescent="0.2">
      <c r="B19" s="159" t="s">
        <v>133</v>
      </c>
      <c r="C19" s="159"/>
      <c r="D19" s="159"/>
      <c r="E19" s="159"/>
    </row>
    <row r="20" spans="2:5" s="107" customFormat="1" x14ac:dyDescent="0.2">
      <c r="B20" s="159" t="s">
        <v>132</v>
      </c>
      <c r="C20" s="159"/>
      <c r="D20" s="159"/>
      <c r="E20" s="159"/>
    </row>
    <row r="21" spans="2:5" s="107" customFormat="1" x14ac:dyDescent="0.2"/>
    <row r="22" spans="2:5" s="107" customFormat="1" x14ac:dyDescent="0.2"/>
    <row r="23" spans="2:5" s="107" customFormat="1" x14ac:dyDescent="0.2"/>
    <row r="24" spans="2:5" s="107" customFormat="1" x14ac:dyDescent="0.2"/>
    <row r="25" spans="2:5" s="107" customFormat="1" x14ac:dyDescent="0.2"/>
    <row r="26" spans="2:5" s="107" customFormat="1" x14ac:dyDescent="0.2"/>
    <row r="27" spans="2:5" s="107" customFormat="1" x14ac:dyDescent="0.2"/>
    <row r="28" spans="2:5" s="110" customFormat="1" x14ac:dyDescent="0.2"/>
    <row r="29" spans="2:5" s="107" customFormat="1" x14ac:dyDescent="0.2"/>
    <row r="30" spans="2:5" s="107" customFormat="1" x14ac:dyDescent="0.2"/>
    <row r="31" spans="2:5" s="107" customFormat="1" x14ac:dyDescent="0.2"/>
    <row r="32" spans="2:5" s="107" customFormat="1" x14ac:dyDescent="0.2"/>
    <row r="33" spans="1:2" s="107" customFormat="1" x14ac:dyDescent="0.2"/>
    <row r="34" spans="1:2" s="107" customFormat="1" x14ac:dyDescent="0.2"/>
    <row r="35" spans="1:2" s="107" customFormat="1" x14ac:dyDescent="0.2"/>
    <row r="36" spans="1:2" s="107" customFormat="1" x14ac:dyDescent="0.2"/>
    <row r="37" spans="1:2" s="107" customFormat="1" x14ac:dyDescent="0.2"/>
    <row r="38" spans="1:2" s="107" customFormat="1" x14ac:dyDescent="0.2"/>
    <row r="39" spans="1:2" s="107" customFormat="1" x14ac:dyDescent="0.2"/>
    <row r="40" spans="1:2" s="107" customFormat="1" x14ac:dyDescent="0.2"/>
    <row r="41" spans="1:2" s="107" customFormat="1" x14ac:dyDescent="0.2"/>
    <row r="42" spans="1:2" s="107" customFormat="1" x14ac:dyDescent="0.2">
      <c r="A42" s="111"/>
    </row>
    <row r="43" spans="1:2" s="107" customFormat="1" x14ac:dyDescent="0.2">
      <c r="A43" s="111"/>
    </row>
    <row r="44" spans="1:2" s="107" customFormat="1" x14ac:dyDescent="0.2">
      <c r="A44" s="111"/>
    </row>
    <row r="45" spans="1:2" s="107" customFormat="1" x14ac:dyDescent="0.2">
      <c r="B45" s="111"/>
    </row>
    <row r="46" spans="1:2" s="107" customFormat="1" x14ac:dyDescent="0.2">
      <c r="B46" s="111"/>
    </row>
    <row r="47" spans="1:2" s="107" customFormat="1" x14ac:dyDescent="0.2">
      <c r="B47" s="111"/>
    </row>
    <row r="48" spans="1:2" s="107" customFormat="1" x14ac:dyDescent="0.2"/>
    <row r="49" s="107" customFormat="1" x14ac:dyDescent="0.2"/>
    <row r="50" s="107" customFormat="1" x14ac:dyDescent="0.2"/>
    <row r="51" s="107" customFormat="1" x14ac:dyDescent="0.2"/>
    <row r="52" s="107" customFormat="1" x14ac:dyDescent="0.2"/>
    <row r="53" s="107" customFormat="1" x14ac:dyDescent="0.2"/>
    <row r="54" s="107" customFormat="1" x14ac:dyDescent="0.2"/>
    <row r="55" s="107" customFormat="1" x14ac:dyDescent="0.2"/>
    <row r="56" s="107" customFormat="1" x14ac:dyDescent="0.2"/>
    <row r="57" s="107" customFormat="1" x14ac:dyDescent="0.2"/>
    <row r="58" s="107" customFormat="1" x14ac:dyDescent="0.2"/>
    <row r="59" s="107" customFormat="1" x14ac:dyDescent="0.2"/>
    <row r="60" s="107" customFormat="1" x14ac:dyDescent="0.2"/>
    <row r="61" s="107" customFormat="1" x14ac:dyDescent="0.2"/>
    <row r="62" s="107" customFormat="1" x14ac:dyDescent="0.2"/>
    <row r="63" s="107" customFormat="1" x14ac:dyDescent="0.2"/>
    <row r="64" s="107" customFormat="1" x14ac:dyDescent="0.2"/>
    <row r="65" s="107" customFormat="1" x14ac:dyDescent="0.2"/>
    <row r="66" s="107" customFormat="1" x14ac:dyDescent="0.2"/>
    <row r="68" s="110" customFormat="1" x14ac:dyDescent="0.2"/>
    <row r="69" s="107" customFormat="1" x14ac:dyDescent="0.2"/>
    <row r="70" s="107" customFormat="1" x14ac:dyDescent="0.2"/>
    <row r="71" s="107" customFormat="1" x14ac:dyDescent="0.2"/>
    <row r="72" s="107" customFormat="1" x14ac:dyDescent="0.2"/>
    <row r="73" s="107" customFormat="1" x14ac:dyDescent="0.2"/>
    <row r="74" s="107" customFormat="1" x14ac:dyDescent="0.2"/>
    <row r="75" s="107" customFormat="1" x14ac:dyDescent="0.2"/>
    <row r="76" s="107" customFormat="1" x14ac:dyDescent="0.2"/>
    <row r="77" s="107" customFormat="1" x14ac:dyDescent="0.2"/>
    <row r="78" s="107" customFormat="1" x14ac:dyDescent="0.2"/>
    <row r="79" s="107" customFormat="1" x14ac:dyDescent="0.2"/>
    <row r="80" s="107" customFormat="1" x14ac:dyDescent="0.2"/>
    <row r="81" s="110" customFormat="1" x14ac:dyDescent="0.2"/>
    <row r="82" s="107" customFormat="1" x14ac:dyDescent="0.2"/>
    <row r="83" s="107" customFormat="1" x14ac:dyDescent="0.2"/>
    <row r="84" s="107" customFormat="1" x14ac:dyDescent="0.2"/>
    <row r="85" s="107" customFormat="1" x14ac:dyDescent="0.2"/>
    <row r="86" s="107" customFormat="1" x14ac:dyDescent="0.2"/>
    <row r="87" s="107" customFormat="1" x14ac:dyDescent="0.2"/>
    <row r="88" s="107" customFormat="1" x14ac:dyDescent="0.2"/>
    <row r="89" s="107" customFormat="1" x14ac:dyDescent="0.2"/>
    <row r="90" s="107" customFormat="1" x14ac:dyDescent="0.2"/>
    <row r="91" s="107" customFormat="1" x14ac:dyDescent="0.2"/>
    <row r="92" s="107" customFormat="1" x14ac:dyDescent="0.2"/>
    <row r="93" s="107" customFormat="1" x14ac:dyDescent="0.2"/>
    <row r="94" s="107" customFormat="1" x14ac:dyDescent="0.2"/>
    <row r="95" s="107" customFormat="1" x14ac:dyDescent="0.2"/>
    <row r="96" s="107" customFormat="1" x14ac:dyDescent="0.2"/>
    <row r="97" s="107" customFormat="1" x14ac:dyDescent="0.2"/>
    <row r="98" s="107" customFormat="1" x14ac:dyDescent="0.2"/>
    <row r="99" s="107" customFormat="1" x14ac:dyDescent="0.2"/>
    <row r="100" s="107" customFormat="1" x14ac:dyDescent="0.2"/>
    <row r="101" s="107" customFormat="1" x14ac:dyDescent="0.2"/>
    <row r="102" s="107" customFormat="1" x14ac:dyDescent="0.2"/>
    <row r="103" s="107" customFormat="1" x14ac:dyDescent="0.2"/>
    <row r="104" s="107" customFormat="1" x14ac:dyDescent="0.2"/>
    <row r="105" s="107" customFormat="1" x14ac:dyDescent="0.2"/>
    <row r="106" s="107" customFormat="1" x14ac:dyDescent="0.2"/>
    <row r="107" s="107" customFormat="1" x14ac:dyDescent="0.2"/>
    <row r="108" s="107" customFormat="1" x14ac:dyDescent="0.2"/>
    <row r="109" s="107" customFormat="1" x14ac:dyDescent="0.2"/>
    <row r="110" s="107" customFormat="1" x14ac:dyDescent="0.2"/>
    <row r="111" s="107" customFormat="1" x14ac:dyDescent="0.2"/>
    <row r="112" s="107" customFormat="1" x14ac:dyDescent="0.2"/>
    <row r="113" s="107" customFormat="1" x14ac:dyDescent="0.2"/>
    <row r="114" s="107" customFormat="1" x14ac:dyDescent="0.2"/>
    <row r="115" s="107" customFormat="1" x14ac:dyDescent="0.2"/>
    <row r="116" s="107" customFormat="1" x14ac:dyDescent="0.2"/>
    <row r="117" s="107" customFormat="1" x14ac:dyDescent="0.2"/>
    <row r="118" s="107" customFormat="1" x14ac:dyDescent="0.2"/>
    <row r="119" s="107" customFormat="1" x14ac:dyDescent="0.2"/>
    <row r="120" s="107" customFormat="1" x14ac:dyDescent="0.2"/>
    <row r="121" s="107" customFormat="1" x14ac:dyDescent="0.2"/>
    <row r="122" s="107" customFormat="1" x14ac:dyDescent="0.2"/>
    <row r="123" s="107" customFormat="1" x14ac:dyDescent="0.2"/>
    <row r="124" s="107" customFormat="1" x14ac:dyDescent="0.2"/>
    <row r="125" s="107" customFormat="1" x14ac:dyDescent="0.2"/>
    <row r="126" s="107" customFormat="1" x14ac:dyDescent="0.2"/>
    <row r="127" s="107" customFormat="1" x14ac:dyDescent="0.2"/>
    <row r="128" s="107" customFormat="1" x14ac:dyDescent="0.2"/>
    <row r="129" s="107" customFormat="1" x14ac:dyDescent="0.2"/>
    <row r="130" s="107" customFormat="1" x14ac:dyDescent="0.2"/>
    <row r="131" s="107" customFormat="1" x14ac:dyDescent="0.2"/>
    <row r="132" s="107" customFormat="1" x14ac:dyDescent="0.2"/>
    <row r="133" s="107" customFormat="1" x14ac:dyDescent="0.2"/>
    <row r="134" s="107" customFormat="1" x14ac:dyDescent="0.2"/>
    <row r="135" s="107" customFormat="1" x14ac:dyDescent="0.2"/>
    <row r="136" s="107" customFormat="1" x14ac:dyDescent="0.2"/>
    <row r="137" s="107" customFormat="1" x14ac:dyDescent="0.2"/>
    <row r="138" s="107" customFormat="1" x14ac:dyDescent="0.2"/>
    <row r="139" s="107" customFormat="1" x14ac:dyDescent="0.2"/>
    <row r="140" s="107" customFormat="1" x14ac:dyDescent="0.2"/>
    <row r="141" s="107" customFormat="1" x14ac:dyDescent="0.2"/>
    <row r="142" s="107" customFormat="1" x14ac:dyDescent="0.2"/>
    <row r="143" s="107" customFormat="1" x14ac:dyDescent="0.2"/>
    <row r="144" s="107" customFormat="1" x14ac:dyDescent="0.2"/>
    <row r="145" s="107" customFormat="1" x14ac:dyDescent="0.2"/>
    <row r="146" s="107" customFormat="1" x14ac:dyDescent="0.2"/>
    <row r="147" s="107" customFormat="1" x14ac:dyDescent="0.2"/>
    <row r="148" s="107" customFormat="1" x14ac:dyDescent="0.2"/>
    <row r="149" s="107" customFormat="1" x14ac:dyDescent="0.2"/>
    <row r="150" s="107" customFormat="1" x14ac:dyDescent="0.2"/>
    <row r="151" s="107" customFormat="1" x14ac:dyDescent="0.2"/>
    <row r="152" s="107" customFormat="1" x14ac:dyDescent="0.2"/>
    <row r="153" s="107" customFormat="1" x14ac:dyDescent="0.2"/>
    <row r="154" s="107" customFormat="1" x14ac:dyDescent="0.2"/>
    <row r="155" s="107" customFormat="1" x14ac:dyDescent="0.2"/>
    <row r="156" s="107" customFormat="1" x14ac:dyDescent="0.2"/>
    <row r="157" s="107" customFormat="1" x14ac:dyDescent="0.2"/>
  </sheetData>
  <mergeCells count="8">
    <mergeCell ref="B16:E16"/>
    <mergeCell ref="B19:E19"/>
    <mergeCell ref="B20:E20"/>
    <mergeCell ref="A3:E3"/>
    <mergeCell ref="A4:E4"/>
    <mergeCell ref="B13:E13"/>
    <mergeCell ref="B14:E14"/>
    <mergeCell ref="B15:E15"/>
  </mergeCells>
  <printOptions horizontalCentered="1"/>
  <pageMargins left="0.39370078740157483" right="0.39370078740157483" top="1.1811023622047245" bottom="0.59055118110236227" header="0.94488188976377963" footer="0.31496062992125984"/>
  <pageSetup paperSize="9" orientation="landscape" horizontalDpi="4294967294" r:id="rId1"/>
  <headerFooter alignWithMargins="0">
    <oddFooter>&amp;Lštevilka projekta: PR-R13/2013&amp;CUreditev ceste in gospodarske infrastrukture v Ravnikarjevi ulici v delu naselja Žabja vas&amp;R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6:O658"/>
  <sheetViews>
    <sheetView tabSelected="1" view="pageBreakPreview" topLeftCell="A121" zoomScale="98" zoomScaleNormal="85" zoomScaleSheetLayoutView="98" workbookViewId="0">
      <selection activeCell="F19" sqref="F19"/>
    </sheetView>
  </sheetViews>
  <sheetFormatPr defaultRowHeight="12.75" x14ac:dyDescent="0.2"/>
  <cols>
    <col min="1" max="1" width="7.42578125" style="1" customWidth="1"/>
    <col min="2" max="2" width="86.7109375" style="1" customWidth="1"/>
    <col min="3" max="3" width="7.28515625" style="1" customWidth="1"/>
    <col min="4" max="4" width="11.42578125" style="1" customWidth="1"/>
    <col min="5" max="5" width="13.5703125" style="6" customWidth="1"/>
    <col min="6" max="6" width="15" style="1" customWidth="1"/>
    <col min="7" max="8" width="15" style="59" customWidth="1"/>
    <col min="9" max="9" width="16.85546875" style="87" customWidth="1"/>
    <col min="10" max="10" width="22.28515625" style="87" customWidth="1"/>
    <col min="11" max="11" width="23" style="87" customWidth="1"/>
    <col min="12" max="12" width="21.140625" style="87" customWidth="1"/>
    <col min="13" max="13" width="17.85546875" style="1" customWidth="1"/>
    <col min="14" max="14" width="9.140625" style="1"/>
    <col min="15" max="15" width="11.85546875" style="1" customWidth="1"/>
    <col min="16" max="16" width="12.7109375" style="1" customWidth="1"/>
    <col min="17" max="17" width="15.28515625" style="1" customWidth="1"/>
    <col min="18" max="16384" width="9.140625" style="1"/>
  </cols>
  <sheetData>
    <row r="6" spans="1:8" x14ac:dyDescent="0.2">
      <c r="A6" s="164"/>
      <c r="B6" s="164"/>
      <c r="C6" s="164"/>
      <c r="D6" s="164"/>
      <c r="E6" s="164"/>
      <c r="F6" s="164"/>
    </row>
    <row r="7" spans="1:8" ht="24" customHeight="1" x14ac:dyDescent="0.25">
      <c r="A7" s="165" t="s">
        <v>119</v>
      </c>
      <c r="B7" s="165"/>
      <c r="C7" s="165"/>
      <c r="D7" s="165"/>
      <c r="E7" s="165"/>
      <c r="F7" s="165"/>
      <c r="G7" s="69"/>
      <c r="H7" s="57"/>
    </row>
    <row r="11" spans="1:8" ht="15.75" customHeight="1" x14ac:dyDescent="0.2">
      <c r="A11" s="3"/>
      <c r="B11" s="3" t="s">
        <v>31</v>
      </c>
      <c r="C11" s="3"/>
      <c r="D11" s="3"/>
      <c r="E11" s="166" t="s">
        <v>32</v>
      </c>
      <c r="F11" s="166"/>
      <c r="G11" s="60"/>
      <c r="H11" s="60"/>
    </row>
    <row r="12" spans="1:8" x14ac:dyDescent="0.2">
      <c r="A12" s="4" t="s">
        <v>29</v>
      </c>
      <c r="B12" s="4" t="s">
        <v>14</v>
      </c>
      <c r="E12" s="85"/>
      <c r="F12" s="131">
        <f>F39</f>
        <v>0</v>
      </c>
      <c r="G12" s="57"/>
      <c r="H12" s="57"/>
    </row>
    <row r="13" spans="1:8" x14ac:dyDescent="0.2">
      <c r="A13" s="5" t="s">
        <v>23</v>
      </c>
      <c r="B13" s="5" t="s">
        <v>11</v>
      </c>
      <c r="E13" s="86"/>
      <c r="F13" s="132">
        <f>F57</f>
        <v>0</v>
      </c>
      <c r="G13" s="57"/>
      <c r="H13" s="57"/>
    </row>
    <row r="14" spans="1:8" x14ac:dyDescent="0.2">
      <c r="A14" s="5" t="s">
        <v>7</v>
      </c>
      <c r="B14" s="5" t="s">
        <v>12</v>
      </c>
      <c r="E14" s="86"/>
      <c r="F14" s="132">
        <f>F108</f>
        <v>0</v>
      </c>
      <c r="G14" s="57"/>
      <c r="H14" s="57"/>
    </row>
    <row r="15" spans="1:8" x14ac:dyDescent="0.2">
      <c r="A15" s="5" t="s">
        <v>10</v>
      </c>
      <c r="B15" s="5" t="s">
        <v>22</v>
      </c>
      <c r="E15" s="82"/>
      <c r="F15" s="152">
        <f>F117</f>
        <v>0</v>
      </c>
      <c r="G15" s="57"/>
      <c r="H15" s="57"/>
    </row>
    <row r="16" spans="1:8" x14ac:dyDescent="0.2">
      <c r="A16" s="5" t="s">
        <v>17</v>
      </c>
      <c r="B16" s="5" t="s">
        <v>36</v>
      </c>
      <c r="E16" s="82"/>
      <c r="F16" s="152">
        <f>F126</f>
        <v>0</v>
      </c>
      <c r="G16" s="57"/>
      <c r="H16" s="57"/>
    </row>
    <row r="17" spans="1:12" x14ac:dyDescent="0.2">
      <c r="A17" s="66"/>
      <c r="B17" s="66" t="s">
        <v>108</v>
      </c>
      <c r="C17" s="129"/>
      <c r="D17" s="129"/>
      <c r="E17" s="130"/>
      <c r="F17" s="153">
        <f>SUM(E12:F16)</f>
        <v>0</v>
      </c>
      <c r="G17" s="60"/>
      <c r="H17" s="60"/>
    </row>
    <row r="18" spans="1:12" x14ac:dyDescent="0.2">
      <c r="A18" s="66"/>
      <c r="B18" s="66" t="s">
        <v>107</v>
      </c>
      <c r="C18" s="67"/>
      <c r="D18" s="67"/>
      <c r="E18" s="65"/>
      <c r="F18" s="133">
        <f>0.1*F17</f>
        <v>0</v>
      </c>
      <c r="G18" s="60"/>
      <c r="H18" s="60"/>
    </row>
    <row r="19" spans="1:12" x14ac:dyDescent="0.2">
      <c r="A19" s="167"/>
      <c r="B19" s="167" t="s">
        <v>48</v>
      </c>
      <c r="C19" s="168"/>
      <c r="D19" s="168"/>
      <c r="E19" s="169"/>
      <c r="F19" s="170">
        <f>F134</f>
        <v>0</v>
      </c>
      <c r="G19" s="60"/>
      <c r="H19" s="60"/>
      <c r="I19" s="157"/>
      <c r="J19" s="157"/>
      <c r="K19" s="157"/>
      <c r="L19" s="157"/>
    </row>
    <row r="20" spans="1:12" x14ac:dyDescent="0.2">
      <c r="A20" s="78"/>
      <c r="B20" s="78" t="s">
        <v>56</v>
      </c>
      <c r="C20" s="79"/>
      <c r="D20" s="79"/>
      <c r="E20" s="80"/>
      <c r="F20" s="173">
        <f>SUM(F17:F19)</f>
        <v>0</v>
      </c>
      <c r="G20" s="60"/>
      <c r="H20" s="60"/>
    </row>
    <row r="21" spans="1:12" x14ac:dyDescent="0.2">
      <c r="A21" s="64"/>
      <c r="B21" s="64"/>
      <c r="C21" s="81"/>
      <c r="D21" s="81"/>
      <c r="E21" s="55"/>
      <c r="F21" s="55"/>
      <c r="G21" s="60"/>
      <c r="H21" s="60"/>
    </row>
    <row r="22" spans="1:12" ht="30" customHeight="1" x14ac:dyDescent="0.2">
      <c r="A22" s="68" t="s">
        <v>57</v>
      </c>
      <c r="B22" s="161" t="s">
        <v>41</v>
      </c>
      <c r="C22" s="161"/>
      <c r="D22" s="161"/>
      <c r="E22" s="161"/>
      <c r="F22" s="161"/>
    </row>
    <row r="23" spans="1:12" ht="30" customHeight="1" x14ac:dyDescent="0.2">
      <c r="A23" s="68" t="s">
        <v>58</v>
      </c>
      <c r="B23" s="161" t="s">
        <v>42</v>
      </c>
      <c r="C23" s="161"/>
      <c r="D23" s="161"/>
      <c r="E23" s="161"/>
      <c r="F23" s="161"/>
    </row>
    <row r="24" spans="1:12" ht="30" customHeight="1" x14ac:dyDescent="0.2">
      <c r="A24" s="68" t="s">
        <v>59</v>
      </c>
      <c r="B24" s="161" t="s">
        <v>43</v>
      </c>
      <c r="C24" s="161"/>
      <c r="D24" s="161"/>
      <c r="E24" s="161"/>
      <c r="F24" s="161"/>
    </row>
    <row r="25" spans="1:12" ht="30" customHeight="1" x14ac:dyDescent="0.2">
      <c r="A25" s="68" t="s">
        <v>60</v>
      </c>
      <c r="B25" s="161" t="s">
        <v>44</v>
      </c>
      <c r="C25" s="161"/>
      <c r="D25" s="161"/>
      <c r="E25" s="161"/>
      <c r="F25" s="161"/>
    </row>
    <row r="26" spans="1:12" ht="14.25" x14ac:dyDescent="0.2">
      <c r="A26" s="68"/>
      <c r="B26" s="88"/>
      <c r="C26" s="88"/>
      <c r="D26" s="88"/>
      <c r="E26" s="88"/>
      <c r="F26" s="88"/>
    </row>
    <row r="27" spans="1:12" ht="14.25" x14ac:dyDescent="0.2">
      <c r="A27" s="68"/>
      <c r="B27" s="88"/>
      <c r="C27" s="88"/>
      <c r="D27" s="88"/>
      <c r="E27" s="88"/>
      <c r="F27" s="88"/>
    </row>
    <row r="28" spans="1:12" ht="14.25" x14ac:dyDescent="0.2">
      <c r="A28" s="68"/>
      <c r="B28" s="88"/>
      <c r="C28" s="88"/>
      <c r="D28" s="88"/>
      <c r="E28" s="88"/>
      <c r="F28" s="88"/>
    </row>
    <row r="30" spans="1:12" x14ac:dyDescent="0.2">
      <c r="A30" s="7" t="s">
        <v>0</v>
      </c>
      <c r="B30" s="7" t="s">
        <v>1</v>
      </c>
      <c r="C30" s="7" t="s">
        <v>2</v>
      </c>
      <c r="D30" s="7" t="s">
        <v>8</v>
      </c>
      <c r="E30" s="171" t="s">
        <v>3</v>
      </c>
      <c r="F30" s="7" t="s">
        <v>4</v>
      </c>
      <c r="G30" s="58"/>
      <c r="H30" s="58"/>
    </row>
    <row r="31" spans="1:12" x14ac:dyDescent="0.2">
      <c r="A31" s="7"/>
      <c r="B31" s="7"/>
      <c r="C31" s="7"/>
      <c r="D31" s="7"/>
      <c r="E31" s="172"/>
      <c r="F31" s="7"/>
      <c r="G31" s="58"/>
      <c r="H31" s="58"/>
    </row>
    <row r="32" spans="1:12" s="13" customFormat="1" x14ac:dyDescent="0.2">
      <c r="A32" s="8"/>
      <c r="B32" s="8"/>
      <c r="C32" s="9"/>
      <c r="D32" s="10"/>
      <c r="E32" s="11"/>
      <c r="F32" s="10"/>
      <c r="G32" s="61"/>
      <c r="H32" s="61"/>
      <c r="I32" s="12"/>
      <c r="J32" s="12"/>
      <c r="K32" s="12"/>
      <c r="L32" s="12"/>
    </row>
    <row r="33" spans="1:12" s="13" customFormat="1" ht="13.5" thickBot="1" x14ac:dyDescent="0.25">
      <c r="A33" s="14" t="s">
        <v>87</v>
      </c>
      <c r="B33" s="15" t="s">
        <v>14</v>
      </c>
      <c r="C33" s="9"/>
      <c r="D33" s="10"/>
      <c r="E33" s="11"/>
      <c r="F33" s="10"/>
      <c r="G33" s="61"/>
      <c r="H33" s="61"/>
      <c r="I33" s="12"/>
      <c r="J33" s="12"/>
      <c r="K33" s="12"/>
      <c r="L33" s="12"/>
    </row>
    <row r="34" spans="1:12" s="13" customFormat="1" x14ac:dyDescent="0.2">
      <c r="A34" s="16"/>
      <c r="B34" s="8"/>
      <c r="C34" s="9"/>
      <c r="D34" s="10"/>
      <c r="E34" s="134"/>
      <c r="F34" s="135"/>
      <c r="G34" s="61"/>
      <c r="H34" s="61"/>
      <c r="I34" s="12"/>
      <c r="J34" s="12"/>
      <c r="K34" s="12"/>
      <c r="L34" s="12"/>
    </row>
    <row r="35" spans="1:12" s="13" customFormat="1" ht="14.25" x14ac:dyDescent="0.2">
      <c r="A35" s="17" t="s">
        <v>9</v>
      </c>
      <c r="B35" s="18" t="s">
        <v>39</v>
      </c>
      <c r="C35" s="41" t="s">
        <v>35</v>
      </c>
      <c r="D35" s="10">
        <v>160</v>
      </c>
      <c r="E35" s="134"/>
      <c r="F35" s="136">
        <f>D35*E35</f>
        <v>0</v>
      </c>
      <c r="G35" s="61"/>
      <c r="H35" s="61"/>
      <c r="I35" s="12"/>
      <c r="J35" s="12"/>
      <c r="K35" s="12"/>
      <c r="L35" s="12"/>
    </row>
    <row r="36" spans="1:12" s="13" customFormat="1" x14ac:dyDescent="0.2">
      <c r="A36" s="17"/>
      <c r="B36" s="18"/>
      <c r="C36" s="9"/>
      <c r="D36" s="10"/>
      <c r="E36" s="134"/>
      <c r="F36" s="136"/>
      <c r="G36" s="61"/>
      <c r="H36" s="61"/>
      <c r="I36" s="12"/>
      <c r="J36" s="12"/>
      <c r="K36" s="12"/>
      <c r="L36" s="12"/>
    </row>
    <row r="37" spans="1:12" s="13" customFormat="1" ht="14.25" customHeight="1" x14ac:dyDescent="0.2">
      <c r="A37" s="17" t="s">
        <v>13</v>
      </c>
      <c r="B37" s="18" t="s">
        <v>40</v>
      </c>
      <c r="C37" s="9" t="s">
        <v>15</v>
      </c>
      <c r="D37" s="10">
        <v>8</v>
      </c>
      <c r="E37" s="134"/>
      <c r="F37" s="136">
        <f>D37*E37</f>
        <v>0</v>
      </c>
      <c r="G37" s="62"/>
      <c r="H37" s="62"/>
      <c r="I37" s="12"/>
      <c r="J37" s="12"/>
      <c r="K37" s="12"/>
      <c r="L37" s="12"/>
    </row>
    <row r="38" spans="1:12" s="13" customFormat="1" ht="14.25" customHeight="1" thickBot="1" x14ac:dyDescent="0.25">
      <c r="A38" s="17"/>
      <c r="B38" s="18"/>
      <c r="C38" s="9"/>
      <c r="D38" s="10"/>
      <c r="E38" s="134"/>
      <c r="F38" s="136"/>
      <c r="G38" s="62"/>
      <c r="H38" s="62"/>
      <c r="I38" s="12"/>
      <c r="J38" s="12"/>
      <c r="K38" s="12"/>
      <c r="L38" s="12"/>
    </row>
    <row r="39" spans="1:12" s="13" customFormat="1" ht="13.5" thickBot="1" x14ac:dyDescent="0.25">
      <c r="A39" s="17"/>
      <c r="B39" s="25"/>
      <c r="C39" s="26"/>
      <c r="D39" s="27"/>
      <c r="E39" s="28" t="s">
        <v>24</v>
      </c>
      <c r="F39" s="137">
        <f>SUM(F34:F38)</f>
        <v>0</v>
      </c>
      <c r="G39" s="60"/>
      <c r="H39" s="60"/>
      <c r="I39" s="12"/>
      <c r="J39" s="12"/>
      <c r="K39" s="12"/>
      <c r="L39" s="12"/>
    </row>
    <row r="40" spans="1:12" s="13" customFormat="1" x14ac:dyDescent="0.2">
      <c r="A40" s="17"/>
      <c r="B40" s="29"/>
      <c r="C40" s="30"/>
      <c r="D40" s="31"/>
      <c r="E40" s="32"/>
      <c r="F40" s="138"/>
      <c r="G40" s="60"/>
      <c r="H40" s="60"/>
      <c r="I40" s="12"/>
      <c r="J40" s="12"/>
      <c r="K40" s="12"/>
      <c r="L40" s="12"/>
    </row>
    <row r="41" spans="1:12" s="13" customFormat="1" x14ac:dyDescent="0.2">
      <c r="A41" s="17"/>
      <c r="B41" s="33"/>
      <c r="C41" s="9"/>
      <c r="D41" s="10"/>
      <c r="E41" s="19"/>
      <c r="F41" s="136"/>
      <c r="G41" s="62"/>
      <c r="H41" s="62"/>
      <c r="I41" s="12"/>
      <c r="J41" s="12"/>
      <c r="K41" s="12"/>
      <c r="L41" s="12"/>
    </row>
    <row r="42" spans="1:12" s="36" customFormat="1" ht="13.5" thickBot="1" x14ac:dyDescent="0.25">
      <c r="A42" s="34" t="s">
        <v>88</v>
      </c>
      <c r="B42" s="15" t="s">
        <v>11</v>
      </c>
      <c r="C42" s="72"/>
      <c r="D42" s="23"/>
      <c r="E42" s="24"/>
      <c r="F42" s="136"/>
      <c r="G42" s="62"/>
      <c r="H42" s="62"/>
      <c r="I42" s="35"/>
      <c r="J42" s="35"/>
      <c r="K42" s="35"/>
      <c r="L42" s="35"/>
    </row>
    <row r="43" spans="1:12" s="36" customFormat="1" x14ac:dyDescent="0.2">
      <c r="A43" s="37"/>
      <c r="B43" s="38"/>
      <c r="C43" s="72"/>
      <c r="D43" s="23"/>
      <c r="E43" s="145"/>
      <c r="F43" s="136"/>
      <c r="G43" s="62"/>
      <c r="H43" s="62"/>
      <c r="I43" s="35"/>
      <c r="J43" s="35"/>
      <c r="K43" s="35"/>
      <c r="L43" s="35"/>
    </row>
    <row r="44" spans="1:12" s="36" customFormat="1" ht="18.75" customHeight="1" x14ac:dyDescent="0.2">
      <c r="A44" s="37"/>
      <c r="B44" s="89" t="s">
        <v>92</v>
      </c>
      <c r="C44" s="72"/>
      <c r="D44" s="23"/>
      <c r="E44" s="145"/>
      <c r="F44" s="136"/>
      <c r="G44" s="62"/>
      <c r="H44" s="62"/>
      <c r="I44" s="35"/>
      <c r="J44" s="35"/>
      <c r="K44" s="35"/>
      <c r="L44" s="35"/>
    </row>
    <row r="45" spans="1:12" s="36" customFormat="1" x14ac:dyDescent="0.2">
      <c r="A45" s="37"/>
      <c r="B45" s="38"/>
      <c r="C45" s="72"/>
      <c r="D45" s="23"/>
      <c r="E45" s="145"/>
      <c r="F45" s="136"/>
      <c r="G45" s="62"/>
      <c r="H45" s="62"/>
      <c r="I45" s="35"/>
      <c r="J45" s="35"/>
      <c r="K45" s="35"/>
      <c r="L45" s="35"/>
    </row>
    <row r="46" spans="1:12" s="13" customFormat="1" ht="53.25" customHeight="1" x14ac:dyDescent="0.2">
      <c r="A46" s="39" t="s">
        <v>5</v>
      </c>
      <c r="B46" s="21" t="s">
        <v>78</v>
      </c>
      <c r="C46" s="72"/>
      <c r="D46" s="23"/>
      <c r="E46" s="145"/>
      <c r="F46" s="136"/>
      <c r="G46" s="62"/>
      <c r="H46" s="62"/>
      <c r="I46" s="12"/>
      <c r="J46" s="12"/>
      <c r="K46" s="12"/>
      <c r="L46" s="12"/>
    </row>
    <row r="47" spans="1:12" s="13" customFormat="1" ht="14.25" x14ac:dyDescent="0.2">
      <c r="A47" s="39"/>
      <c r="B47" s="73" t="s">
        <v>52</v>
      </c>
      <c r="C47" s="70" t="s">
        <v>34</v>
      </c>
      <c r="D47" s="71">
        <v>382.5</v>
      </c>
      <c r="E47" s="146"/>
      <c r="F47" s="140">
        <f>D47*E47</f>
        <v>0</v>
      </c>
      <c r="G47" s="62"/>
      <c r="H47" s="62"/>
      <c r="I47" s="12"/>
      <c r="J47" s="12"/>
      <c r="K47" s="12"/>
      <c r="L47" s="12"/>
    </row>
    <row r="48" spans="1:12" s="13" customFormat="1" ht="14.25" x14ac:dyDescent="0.2">
      <c r="A48" s="39"/>
      <c r="B48" s="73" t="s">
        <v>53</v>
      </c>
      <c r="C48" s="70" t="s">
        <v>34</v>
      </c>
      <c r="D48" s="71">
        <v>153</v>
      </c>
      <c r="E48" s="146"/>
      <c r="F48" s="140">
        <f>D48*E48</f>
        <v>0</v>
      </c>
      <c r="G48" s="62"/>
      <c r="H48" s="62"/>
      <c r="I48" s="12"/>
      <c r="J48" s="12"/>
      <c r="K48" s="12"/>
      <c r="L48" s="12"/>
    </row>
    <row r="49" spans="1:12" s="13" customFormat="1" ht="14.25" x14ac:dyDescent="0.2">
      <c r="A49" s="39"/>
      <c r="B49" s="73" t="s">
        <v>54</v>
      </c>
      <c r="C49" s="70" t="s">
        <v>34</v>
      </c>
      <c r="D49" s="71">
        <v>229.5</v>
      </c>
      <c r="E49" s="146"/>
      <c r="F49" s="140">
        <f>D49*E49</f>
        <v>0</v>
      </c>
      <c r="G49" s="62"/>
      <c r="H49" s="62"/>
      <c r="I49" s="12"/>
      <c r="J49" s="12"/>
      <c r="K49" s="12"/>
      <c r="L49" s="12"/>
    </row>
    <row r="50" spans="1:12" s="13" customFormat="1" x14ac:dyDescent="0.2">
      <c r="A50" s="39"/>
      <c r="B50" s="20"/>
      <c r="C50" s="72"/>
      <c r="D50" s="23"/>
      <c r="E50" s="145"/>
      <c r="F50" s="136"/>
      <c r="G50" s="62"/>
      <c r="H50" s="62"/>
      <c r="I50" s="12"/>
      <c r="J50" s="12"/>
      <c r="K50" s="12"/>
      <c r="L50" s="12"/>
    </row>
    <row r="51" spans="1:12" s="13" customFormat="1" ht="39.75" customHeight="1" x14ac:dyDescent="0.2">
      <c r="A51" s="39" t="s">
        <v>28</v>
      </c>
      <c r="B51" s="76" t="s">
        <v>49</v>
      </c>
      <c r="C51" s="87" t="s">
        <v>34</v>
      </c>
      <c r="D51" s="23">
        <v>725</v>
      </c>
      <c r="E51" s="147"/>
      <c r="F51" s="136">
        <f>D51*E51</f>
        <v>0</v>
      </c>
      <c r="G51" s="56"/>
      <c r="H51" s="62"/>
      <c r="I51" s="12"/>
      <c r="J51" s="12"/>
      <c r="K51" s="12"/>
      <c r="L51" s="40"/>
    </row>
    <row r="52" spans="1:12" s="13" customFormat="1" x14ac:dyDescent="0.2">
      <c r="A52" s="39"/>
      <c r="B52" s="76"/>
      <c r="C52" s="87"/>
      <c r="D52" s="23"/>
      <c r="E52" s="147"/>
      <c r="F52" s="136"/>
      <c r="G52" s="56"/>
      <c r="H52" s="62"/>
      <c r="I52" s="12"/>
      <c r="J52" s="12"/>
      <c r="K52" s="12"/>
      <c r="L52" s="40"/>
    </row>
    <row r="53" spans="1:12" s="13" customFormat="1" ht="39" customHeight="1" x14ac:dyDescent="0.2">
      <c r="A53" s="39" t="s">
        <v>6</v>
      </c>
      <c r="B53" s="77" t="s">
        <v>79</v>
      </c>
      <c r="C53" s="87" t="s">
        <v>34</v>
      </c>
      <c r="D53" s="43">
        <v>185</v>
      </c>
      <c r="E53" s="145"/>
      <c r="F53" s="136">
        <f>D53*E53</f>
        <v>0</v>
      </c>
      <c r="G53" s="56"/>
      <c r="H53" s="62"/>
      <c r="I53" s="12"/>
      <c r="J53" s="12"/>
      <c r="K53" s="12"/>
      <c r="L53" s="40"/>
    </row>
    <row r="54" spans="1:12" s="13" customFormat="1" x14ac:dyDescent="0.2">
      <c r="A54" s="39"/>
      <c r="B54" s="21"/>
      <c r="C54" s="87"/>
      <c r="D54" s="23"/>
      <c r="E54" s="147"/>
      <c r="F54" s="136"/>
      <c r="G54" s="56"/>
      <c r="H54" s="62"/>
      <c r="I54" s="12"/>
      <c r="J54" s="12"/>
      <c r="K54" s="12"/>
      <c r="L54" s="40"/>
    </row>
    <row r="55" spans="1:12" s="13" customFormat="1" ht="38.25" x14ac:dyDescent="0.2">
      <c r="A55" s="39" t="s">
        <v>93</v>
      </c>
      <c r="B55" s="77" t="s">
        <v>55</v>
      </c>
      <c r="C55" s="87" t="s">
        <v>34</v>
      </c>
      <c r="D55" s="23">
        <v>315.5</v>
      </c>
      <c r="E55" s="145"/>
      <c r="F55" s="136">
        <f>D55*E55</f>
        <v>0</v>
      </c>
      <c r="G55" s="63"/>
      <c r="H55" s="63"/>
      <c r="I55" s="12"/>
      <c r="J55" s="12"/>
      <c r="K55" s="12"/>
      <c r="L55" s="12"/>
    </row>
    <row r="56" spans="1:12" s="13" customFormat="1" ht="13.5" thickBot="1" x14ac:dyDescent="0.25">
      <c r="A56" s="39"/>
      <c r="B56" s="77"/>
      <c r="C56" s="87"/>
      <c r="D56" s="23"/>
      <c r="E56" s="145"/>
      <c r="F56" s="136"/>
      <c r="G56" s="63"/>
      <c r="H56" s="63"/>
      <c r="I56" s="12"/>
      <c r="J56" s="12"/>
      <c r="K56" s="12"/>
      <c r="L56" s="12"/>
    </row>
    <row r="57" spans="1:12" s="13" customFormat="1" ht="13.5" thickBot="1" x14ac:dyDescent="0.25">
      <c r="A57" s="39"/>
      <c r="B57" s="44"/>
      <c r="C57" s="26"/>
      <c r="D57" s="27"/>
      <c r="E57" s="28" t="s">
        <v>16</v>
      </c>
      <c r="F57" s="137">
        <f>SUM(F44:F56)</f>
        <v>0</v>
      </c>
      <c r="G57" s="60"/>
      <c r="H57" s="60"/>
      <c r="I57" s="12"/>
      <c r="J57" s="12"/>
      <c r="K57" s="12"/>
      <c r="L57" s="12"/>
    </row>
    <row r="58" spans="1:12" s="13" customFormat="1" x14ac:dyDescent="0.2">
      <c r="A58" s="39"/>
      <c r="B58" s="20"/>
      <c r="C58" s="72"/>
      <c r="D58" s="23"/>
      <c r="E58" s="24"/>
      <c r="F58" s="136"/>
      <c r="G58" s="62"/>
      <c r="H58" s="62"/>
      <c r="I58" s="12"/>
      <c r="J58" s="12"/>
      <c r="K58" s="12"/>
      <c r="L58" s="12"/>
    </row>
    <row r="59" spans="1:12" s="13" customFormat="1" x14ac:dyDescent="0.2">
      <c r="A59" s="45"/>
      <c r="B59" s="8"/>
      <c r="C59" s="46"/>
      <c r="D59" s="47"/>
      <c r="E59" s="32"/>
      <c r="F59" s="138"/>
      <c r="G59" s="60"/>
      <c r="H59" s="60"/>
      <c r="I59" s="12"/>
      <c r="J59" s="12"/>
      <c r="K59" s="12"/>
      <c r="L59" s="12"/>
    </row>
    <row r="60" spans="1:12" s="13" customFormat="1" ht="13.5" thickBot="1" x14ac:dyDescent="0.25">
      <c r="A60" s="34" t="s">
        <v>89</v>
      </c>
      <c r="B60" s="15" t="s">
        <v>12</v>
      </c>
      <c r="C60" s="46"/>
      <c r="D60" s="47"/>
      <c r="E60" s="32"/>
      <c r="F60" s="138"/>
      <c r="G60" s="60"/>
      <c r="H60" s="60"/>
      <c r="I60" s="12"/>
      <c r="J60" s="12"/>
      <c r="K60" s="12"/>
      <c r="L60" s="12"/>
    </row>
    <row r="61" spans="1:12" s="13" customFormat="1" x14ac:dyDescent="0.2">
      <c r="A61" s="45"/>
      <c r="B61" s="8"/>
      <c r="C61" s="46"/>
      <c r="D61" s="47"/>
      <c r="E61" s="148"/>
      <c r="F61" s="138"/>
      <c r="G61" s="60"/>
      <c r="H61" s="60"/>
      <c r="I61" s="12"/>
      <c r="J61" s="12"/>
      <c r="K61" s="12"/>
      <c r="L61" s="12"/>
    </row>
    <row r="62" spans="1:12" s="13" customFormat="1" ht="31.5" customHeight="1" x14ac:dyDescent="0.2">
      <c r="A62" s="17" t="s">
        <v>110</v>
      </c>
      <c r="B62" s="22" t="s">
        <v>37</v>
      </c>
      <c r="C62" s="87" t="s">
        <v>34</v>
      </c>
      <c r="D62" s="23">
        <v>25</v>
      </c>
      <c r="E62" s="145"/>
      <c r="F62" s="136">
        <f>D62*E62</f>
        <v>0</v>
      </c>
      <c r="G62" s="62"/>
      <c r="H62" s="62"/>
      <c r="I62" s="12"/>
      <c r="J62" s="12"/>
      <c r="K62" s="12"/>
      <c r="L62" s="12"/>
    </row>
    <row r="63" spans="1:12" s="13" customFormat="1" x14ac:dyDescent="0.2">
      <c r="A63" s="17"/>
      <c r="B63" s="22"/>
      <c r="C63" s="87"/>
      <c r="D63" s="23"/>
      <c r="E63" s="145"/>
      <c r="F63" s="136"/>
      <c r="G63" s="62"/>
      <c r="H63" s="62"/>
      <c r="I63" s="12"/>
      <c r="J63" s="12"/>
      <c r="K63" s="12"/>
      <c r="L63" s="12"/>
    </row>
    <row r="64" spans="1:12" s="13" customFormat="1" ht="39.75" x14ac:dyDescent="0.2">
      <c r="A64" s="39" t="s">
        <v>111</v>
      </c>
      <c r="B64" s="22" t="s">
        <v>61</v>
      </c>
      <c r="C64" s="87"/>
      <c r="D64" s="23"/>
      <c r="E64" s="147"/>
      <c r="F64" s="136"/>
      <c r="G64" s="62"/>
      <c r="H64" s="62"/>
      <c r="I64" s="12"/>
      <c r="J64" s="12"/>
      <c r="K64" s="12"/>
      <c r="L64" s="12"/>
    </row>
    <row r="65" spans="1:12" s="13" customFormat="1" ht="14.25" x14ac:dyDescent="0.2">
      <c r="A65" s="39"/>
      <c r="B65" s="22" t="s">
        <v>63</v>
      </c>
      <c r="C65" s="87" t="s">
        <v>35</v>
      </c>
      <c r="D65" s="23">
        <v>72</v>
      </c>
      <c r="E65" s="147"/>
      <c r="F65" s="136">
        <f>D65*E65</f>
        <v>0</v>
      </c>
      <c r="G65" s="62"/>
      <c r="H65" s="62"/>
      <c r="I65" s="12"/>
      <c r="J65" s="12"/>
      <c r="K65" s="12"/>
      <c r="L65" s="12"/>
    </row>
    <row r="66" spans="1:12" s="13" customFormat="1" ht="14.25" x14ac:dyDescent="0.2">
      <c r="A66" s="39"/>
      <c r="B66" s="22" t="s">
        <v>64</v>
      </c>
      <c r="C66" s="87" t="s">
        <v>35</v>
      </c>
      <c r="D66" s="23">
        <v>87</v>
      </c>
      <c r="E66" s="147"/>
      <c r="F66" s="136">
        <f>D66*E66</f>
        <v>0</v>
      </c>
      <c r="G66" s="62"/>
      <c r="H66" s="62"/>
      <c r="I66" s="12"/>
      <c r="J66" s="12"/>
      <c r="K66" s="12"/>
      <c r="L66" s="12"/>
    </row>
    <row r="67" spans="1:12" s="13" customFormat="1" x14ac:dyDescent="0.2">
      <c r="A67" s="39"/>
      <c r="B67" s="22"/>
      <c r="C67" s="72"/>
      <c r="D67" s="23"/>
      <c r="E67" s="145"/>
      <c r="F67" s="136"/>
      <c r="G67" s="62"/>
      <c r="H67" s="62"/>
      <c r="I67" s="12"/>
      <c r="J67" s="12"/>
      <c r="K67" s="12"/>
      <c r="L67" s="12"/>
    </row>
    <row r="68" spans="1:12" s="13" customFormat="1" ht="25.5" x14ac:dyDescent="0.2">
      <c r="A68" s="39" t="s">
        <v>112</v>
      </c>
      <c r="B68" s="22" t="s">
        <v>62</v>
      </c>
      <c r="C68" s="87"/>
      <c r="D68" s="23"/>
      <c r="E68" s="145"/>
      <c r="F68" s="136"/>
      <c r="G68" s="62"/>
      <c r="H68" s="62"/>
      <c r="I68" s="12"/>
      <c r="J68" s="12"/>
      <c r="K68" s="12"/>
      <c r="L68" s="12"/>
    </row>
    <row r="69" spans="1:12" s="13" customFormat="1" ht="14.25" x14ac:dyDescent="0.2">
      <c r="A69" s="39"/>
      <c r="B69" s="22" t="s">
        <v>63</v>
      </c>
      <c r="C69" s="87" t="s">
        <v>35</v>
      </c>
      <c r="D69" s="23">
        <v>72</v>
      </c>
      <c r="E69" s="145"/>
      <c r="F69" s="136">
        <f>D69*E69</f>
        <v>0</v>
      </c>
      <c r="G69" s="62"/>
      <c r="H69" s="62"/>
      <c r="I69" s="12"/>
      <c r="J69" s="12"/>
      <c r="K69" s="12"/>
      <c r="L69" s="12"/>
    </row>
    <row r="70" spans="1:12" s="13" customFormat="1" ht="14.25" x14ac:dyDescent="0.2">
      <c r="A70" s="39"/>
      <c r="B70" s="22" t="s">
        <v>64</v>
      </c>
      <c r="C70" s="87" t="s">
        <v>35</v>
      </c>
      <c r="D70" s="23">
        <v>87</v>
      </c>
      <c r="E70" s="145"/>
      <c r="F70" s="136">
        <f>D70*E70</f>
        <v>0</v>
      </c>
      <c r="G70" s="62"/>
      <c r="H70" s="62"/>
      <c r="I70" s="12"/>
      <c r="J70" s="12"/>
      <c r="K70" s="12"/>
      <c r="L70" s="12"/>
    </row>
    <row r="71" spans="1:12" s="13" customFormat="1" x14ac:dyDescent="0.2">
      <c r="A71" s="39"/>
      <c r="B71" s="22"/>
      <c r="C71" s="87"/>
      <c r="D71" s="23"/>
      <c r="E71" s="145"/>
      <c r="F71" s="136"/>
      <c r="G71" s="62"/>
      <c r="H71" s="62"/>
      <c r="I71" s="12"/>
      <c r="J71" s="12"/>
      <c r="K71" s="12"/>
      <c r="L71" s="12"/>
    </row>
    <row r="72" spans="1:12" s="13" customFormat="1" ht="38.25" x14ac:dyDescent="0.2">
      <c r="A72" s="39" t="s">
        <v>113</v>
      </c>
      <c r="B72" s="22" t="s">
        <v>38</v>
      </c>
      <c r="C72" s="87" t="s">
        <v>34</v>
      </c>
      <c r="D72" s="23">
        <v>81</v>
      </c>
      <c r="E72" s="145"/>
      <c r="F72" s="136">
        <f>D72*E72</f>
        <v>0</v>
      </c>
      <c r="G72" s="62"/>
      <c r="H72" s="62"/>
      <c r="I72" s="12"/>
      <c r="J72" s="12"/>
      <c r="K72" s="12"/>
      <c r="L72" s="12"/>
    </row>
    <row r="73" spans="1:12" s="13" customFormat="1" x14ac:dyDescent="0.2">
      <c r="A73" s="39"/>
      <c r="B73" s="22"/>
      <c r="C73" s="87"/>
      <c r="D73" s="23"/>
      <c r="E73" s="145"/>
      <c r="F73" s="136"/>
      <c r="G73" s="62"/>
      <c r="H73" s="62"/>
      <c r="I73" s="12"/>
      <c r="J73" s="12"/>
      <c r="K73" s="12"/>
      <c r="L73" s="12"/>
    </row>
    <row r="74" spans="1:12" s="13" customFormat="1" ht="51" x14ac:dyDescent="0.2">
      <c r="A74" s="39" t="s">
        <v>114</v>
      </c>
      <c r="B74" s="21" t="s">
        <v>85</v>
      </c>
      <c r="C74" s="72"/>
      <c r="D74" s="23"/>
      <c r="E74" s="145"/>
      <c r="F74" s="136"/>
      <c r="G74" s="62"/>
      <c r="H74" s="62"/>
      <c r="I74" s="12"/>
      <c r="J74" s="12"/>
      <c r="K74" s="12"/>
      <c r="L74" s="12"/>
    </row>
    <row r="75" spans="1:12" s="13" customFormat="1" x14ac:dyDescent="0.2">
      <c r="A75" s="39"/>
      <c r="B75" s="73" t="s">
        <v>67</v>
      </c>
      <c r="C75" s="70" t="s">
        <v>15</v>
      </c>
      <c r="D75" s="71">
        <v>1</v>
      </c>
      <c r="E75" s="146"/>
      <c r="F75" s="140">
        <f t="shared" ref="F75:F82" si="0">D75*E75</f>
        <v>0</v>
      </c>
      <c r="G75" s="62"/>
      <c r="H75" s="62"/>
      <c r="I75" s="12"/>
      <c r="J75" s="12"/>
      <c r="K75" s="12"/>
      <c r="L75" s="12"/>
    </row>
    <row r="76" spans="1:12" s="13" customFormat="1" x14ac:dyDescent="0.2">
      <c r="A76" s="39"/>
      <c r="B76" s="73" t="s">
        <v>68</v>
      </c>
      <c r="C76" s="70" t="s">
        <v>15</v>
      </c>
      <c r="D76" s="71">
        <v>1</v>
      </c>
      <c r="E76" s="146"/>
      <c r="F76" s="140">
        <f t="shared" si="0"/>
        <v>0</v>
      </c>
      <c r="G76" s="62"/>
      <c r="H76" s="62"/>
      <c r="I76" s="12"/>
      <c r="J76" s="12"/>
      <c r="K76" s="12"/>
      <c r="L76" s="12"/>
    </row>
    <row r="77" spans="1:12" s="13" customFormat="1" x14ac:dyDescent="0.2">
      <c r="A77" s="39"/>
      <c r="B77" s="73" t="s">
        <v>69</v>
      </c>
      <c r="C77" s="70" t="s">
        <v>15</v>
      </c>
      <c r="D77" s="71">
        <v>1</v>
      </c>
      <c r="E77" s="146"/>
      <c r="F77" s="140">
        <f t="shared" si="0"/>
        <v>0</v>
      </c>
      <c r="G77" s="62"/>
      <c r="H77" s="62"/>
      <c r="I77" s="12"/>
      <c r="J77" s="12"/>
      <c r="K77" s="12"/>
      <c r="L77" s="12"/>
    </row>
    <row r="78" spans="1:12" s="13" customFormat="1" x14ac:dyDescent="0.2">
      <c r="A78" s="39"/>
      <c r="B78" s="73" t="s">
        <v>70</v>
      </c>
      <c r="C78" s="70" t="s">
        <v>15</v>
      </c>
      <c r="D78" s="71">
        <v>1</v>
      </c>
      <c r="E78" s="146"/>
      <c r="F78" s="140">
        <f t="shared" si="0"/>
        <v>0</v>
      </c>
      <c r="G78" s="62"/>
      <c r="H78" s="62"/>
      <c r="I78" s="12"/>
      <c r="J78" s="12"/>
      <c r="K78" s="12"/>
      <c r="L78" s="12"/>
    </row>
    <row r="79" spans="1:12" s="13" customFormat="1" x14ac:dyDescent="0.2">
      <c r="A79" s="39"/>
      <c r="B79" s="73" t="s">
        <v>71</v>
      </c>
      <c r="C79" s="70" t="s">
        <v>15</v>
      </c>
      <c r="D79" s="71">
        <v>1</v>
      </c>
      <c r="E79" s="146"/>
      <c r="F79" s="140">
        <f t="shared" si="0"/>
        <v>0</v>
      </c>
      <c r="G79" s="62"/>
      <c r="H79" s="62"/>
      <c r="I79" s="12"/>
      <c r="J79" s="12"/>
      <c r="K79" s="12"/>
      <c r="L79" s="12"/>
    </row>
    <row r="80" spans="1:12" s="13" customFormat="1" x14ac:dyDescent="0.2">
      <c r="A80" s="39"/>
      <c r="B80" s="73" t="s">
        <v>72</v>
      </c>
      <c r="C80" s="70" t="s">
        <v>15</v>
      </c>
      <c r="D80" s="71">
        <v>1</v>
      </c>
      <c r="E80" s="146"/>
      <c r="F80" s="140">
        <f t="shared" si="0"/>
        <v>0</v>
      </c>
      <c r="G80" s="62"/>
      <c r="H80" s="62"/>
      <c r="I80" s="12"/>
      <c r="J80" s="12"/>
      <c r="K80" s="12"/>
      <c r="L80" s="12"/>
    </row>
    <row r="81" spans="1:12" s="13" customFormat="1" x14ac:dyDescent="0.2">
      <c r="A81" s="39"/>
      <c r="B81" s="73" t="s">
        <v>73</v>
      </c>
      <c r="C81" s="70" t="s">
        <v>15</v>
      </c>
      <c r="D81" s="71">
        <v>1</v>
      </c>
      <c r="E81" s="146"/>
      <c r="F81" s="140">
        <f t="shared" si="0"/>
        <v>0</v>
      </c>
      <c r="G81" s="62"/>
      <c r="H81" s="62"/>
      <c r="I81" s="12"/>
      <c r="J81" s="12"/>
      <c r="K81" s="12"/>
      <c r="L81" s="12"/>
    </row>
    <row r="82" spans="1:12" s="13" customFormat="1" x14ac:dyDescent="0.2">
      <c r="A82" s="39"/>
      <c r="B82" s="73" t="s">
        <v>74</v>
      </c>
      <c r="C82" s="70" t="s">
        <v>15</v>
      </c>
      <c r="D82" s="71">
        <v>1</v>
      </c>
      <c r="E82" s="146"/>
      <c r="F82" s="140">
        <f t="shared" si="0"/>
        <v>0</v>
      </c>
      <c r="G82" s="62"/>
      <c r="H82" s="62"/>
      <c r="I82" s="12"/>
      <c r="J82" s="12"/>
      <c r="K82" s="12"/>
      <c r="L82" s="12"/>
    </row>
    <row r="83" spans="1:12" s="13" customFormat="1" x14ac:dyDescent="0.2">
      <c r="A83" s="39"/>
      <c r="B83" s="42"/>
      <c r="C83" s="72"/>
      <c r="D83" s="23"/>
      <c r="E83" s="145"/>
      <c r="F83" s="136"/>
      <c r="G83" s="62"/>
      <c r="H83" s="62"/>
      <c r="I83" s="12"/>
      <c r="J83" s="12"/>
      <c r="K83" s="12"/>
      <c r="L83" s="12"/>
    </row>
    <row r="84" spans="1:12" s="13" customFormat="1" ht="38.25" x14ac:dyDescent="0.2">
      <c r="A84" s="39" t="s">
        <v>115</v>
      </c>
      <c r="B84" s="21" t="s">
        <v>50</v>
      </c>
      <c r="C84" s="72"/>
      <c r="D84" s="23"/>
      <c r="E84" s="145"/>
      <c r="F84" s="136"/>
      <c r="G84" s="62"/>
      <c r="H84" s="62"/>
      <c r="I84" s="12"/>
      <c r="J84" s="12"/>
      <c r="K84" s="12"/>
      <c r="L84" s="12"/>
    </row>
    <row r="85" spans="1:12" s="13" customFormat="1" x14ac:dyDescent="0.2">
      <c r="A85" s="39"/>
      <c r="B85" s="73" t="s">
        <v>67</v>
      </c>
      <c r="C85" s="70" t="s">
        <v>15</v>
      </c>
      <c r="D85" s="71">
        <v>1</v>
      </c>
      <c r="E85" s="146"/>
      <c r="F85" s="140">
        <f t="shared" ref="F85:F92" si="1">D85*E85</f>
        <v>0</v>
      </c>
      <c r="G85" s="62"/>
      <c r="H85" s="62"/>
      <c r="I85" s="12"/>
      <c r="J85" s="12"/>
      <c r="K85" s="12"/>
      <c r="L85" s="12"/>
    </row>
    <row r="86" spans="1:12" s="13" customFormat="1" x14ac:dyDescent="0.2">
      <c r="A86" s="39"/>
      <c r="B86" s="73" t="s">
        <v>68</v>
      </c>
      <c r="C86" s="70" t="s">
        <v>15</v>
      </c>
      <c r="D86" s="71">
        <v>1</v>
      </c>
      <c r="E86" s="146"/>
      <c r="F86" s="140">
        <f t="shared" si="1"/>
        <v>0</v>
      </c>
      <c r="G86" s="62"/>
      <c r="H86" s="62"/>
      <c r="I86" s="12"/>
      <c r="J86" s="12"/>
      <c r="K86" s="12"/>
      <c r="L86" s="12"/>
    </row>
    <row r="87" spans="1:12" s="13" customFormat="1" x14ac:dyDescent="0.2">
      <c r="A87" s="39"/>
      <c r="B87" s="73" t="s">
        <v>69</v>
      </c>
      <c r="C87" s="70" t="s">
        <v>15</v>
      </c>
      <c r="D87" s="71">
        <v>1</v>
      </c>
      <c r="E87" s="146"/>
      <c r="F87" s="140">
        <f t="shared" si="1"/>
        <v>0</v>
      </c>
      <c r="G87" s="62"/>
      <c r="H87" s="62"/>
      <c r="I87" s="12"/>
      <c r="J87" s="12"/>
      <c r="K87" s="12"/>
      <c r="L87" s="12"/>
    </row>
    <row r="88" spans="1:12" s="13" customFormat="1" x14ac:dyDescent="0.2">
      <c r="A88" s="39"/>
      <c r="B88" s="73" t="s">
        <v>70</v>
      </c>
      <c r="C88" s="70" t="s">
        <v>15</v>
      </c>
      <c r="D88" s="71">
        <v>1</v>
      </c>
      <c r="E88" s="146"/>
      <c r="F88" s="140">
        <f t="shared" si="1"/>
        <v>0</v>
      </c>
      <c r="G88" s="62"/>
      <c r="H88" s="62"/>
      <c r="I88" s="12"/>
      <c r="J88" s="12"/>
      <c r="K88" s="12"/>
      <c r="L88" s="12"/>
    </row>
    <row r="89" spans="1:12" s="13" customFormat="1" x14ac:dyDescent="0.2">
      <c r="A89" s="39"/>
      <c r="B89" s="73" t="s">
        <v>71</v>
      </c>
      <c r="C89" s="70" t="s">
        <v>15</v>
      </c>
      <c r="D89" s="71">
        <v>1</v>
      </c>
      <c r="E89" s="146"/>
      <c r="F89" s="140">
        <f t="shared" si="1"/>
        <v>0</v>
      </c>
      <c r="G89" s="62"/>
      <c r="H89" s="62"/>
      <c r="I89" s="12"/>
      <c r="J89" s="12"/>
      <c r="K89" s="12"/>
      <c r="L89" s="12"/>
    </row>
    <row r="90" spans="1:12" s="13" customFormat="1" x14ac:dyDescent="0.2">
      <c r="A90" s="39"/>
      <c r="B90" s="73" t="s">
        <v>72</v>
      </c>
      <c r="C90" s="70" t="s">
        <v>15</v>
      </c>
      <c r="D90" s="71">
        <v>1</v>
      </c>
      <c r="E90" s="146"/>
      <c r="F90" s="140">
        <f t="shared" si="1"/>
        <v>0</v>
      </c>
      <c r="G90" s="62"/>
      <c r="H90" s="62"/>
      <c r="I90" s="12"/>
      <c r="J90" s="12"/>
      <c r="K90" s="12"/>
      <c r="L90" s="12"/>
    </row>
    <row r="91" spans="1:12" s="13" customFormat="1" x14ac:dyDescent="0.2">
      <c r="A91" s="39"/>
      <c r="B91" s="73" t="s">
        <v>73</v>
      </c>
      <c r="C91" s="70" t="s">
        <v>15</v>
      </c>
      <c r="D91" s="71">
        <v>1</v>
      </c>
      <c r="E91" s="146"/>
      <c r="F91" s="140">
        <f t="shared" si="1"/>
        <v>0</v>
      </c>
      <c r="G91" s="62"/>
      <c r="H91" s="62"/>
      <c r="I91" s="12"/>
      <c r="J91" s="12"/>
      <c r="K91" s="12"/>
      <c r="L91" s="12"/>
    </row>
    <row r="92" spans="1:12" s="13" customFormat="1" x14ac:dyDescent="0.2">
      <c r="A92" s="39"/>
      <c r="B92" s="73" t="s">
        <v>74</v>
      </c>
      <c r="C92" s="70" t="s">
        <v>15</v>
      </c>
      <c r="D92" s="71">
        <v>1</v>
      </c>
      <c r="E92" s="146"/>
      <c r="F92" s="140">
        <f t="shared" si="1"/>
        <v>0</v>
      </c>
      <c r="G92" s="62"/>
      <c r="H92" s="62"/>
      <c r="I92" s="12"/>
      <c r="J92" s="12"/>
      <c r="K92" s="12"/>
      <c r="L92" s="12"/>
    </row>
    <row r="93" spans="1:12" s="13" customFormat="1" x14ac:dyDescent="0.2">
      <c r="A93" s="39"/>
      <c r="B93" s="74"/>
      <c r="C93" s="72"/>
      <c r="D93" s="23"/>
      <c r="E93" s="145"/>
      <c r="F93" s="136"/>
      <c r="G93" s="62"/>
      <c r="H93" s="62"/>
      <c r="I93" s="12"/>
      <c r="J93" s="12"/>
      <c r="K93" s="12"/>
      <c r="L93" s="12"/>
    </row>
    <row r="94" spans="1:12" s="13" customFormat="1" ht="25.5" x14ac:dyDescent="0.2">
      <c r="A94" s="39" t="s">
        <v>120</v>
      </c>
      <c r="B94" s="21" t="s">
        <v>19</v>
      </c>
      <c r="C94" s="87" t="s">
        <v>35</v>
      </c>
      <c r="D94" s="43">
        <v>160</v>
      </c>
      <c r="E94" s="147"/>
      <c r="F94" s="141">
        <f>D94*E94</f>
        <v>0</v>
      </c>
      <c r="G94" s="63"/>
      <c r="H94" s="63"/>
      <c r="I94" s="12"/>
      <c r="J94" s="12"/>
      <c r="K94" s="12"/>
      <c r="L94" s="12"/>
    </row>
    <row r="95" spans="1:12" s="13" customFormat="1" x14ac:dyDescent="0.2">
      <c r="A95" s="39"/>
      <c r="B95" s="21"/>
      <c r="C95" s="87"/>
      <c r="D95" s="43"/>
      <c r="E95" s="147"/>
      <c r="F95" s="141"/>
      <c r="G95" s="63"/>
      <c r="H95" s="63"/>
      <c r="I95" s="12"/>
      <c r="J95" s="12"/>
      <c r="K95" s="12"/>
      <c r="L95" s="12"/>
    </row>
    <row r="96" spans="1:12" s="13" customFormat="1" ht="25.5" x14ac:dyDescent="0.2">
      <c r="A96" s="39" t="s">
        <v>121</v>
      </c>
      <c r="B96" s="22" t="s">
        <v>66</v>
      </c>
      <c r="C96" s="87"/>
      <c r="D96" s="43"/>
      <c r="E96" s="147"/>
      <c r="F96" s="141"/>
      <c r="G96" s="63"/>
      <c r="H96" s="63"/>
      <c r="I96" s="12"/>
      <c r="J96" s="12"/>
      <c r="K96" s="12"/>
      <c r="L96" s="12"/>
    </row>
    <row r="97" spans="1:15" s="13" customFormat="1" ht="14.25" x14ac:dyDescent="0.2">
      <c r="A97" s="39"/>
      <c r="B97" s="73" t="s">
        <v>25</v>
      </c>
      <c r="C97" s="70" t="s">
        <v>35</v>
      </c>
      <c r="D97" s="71">
        <v>160</v>
      </c>
      <c r="E97" s="146"/>
      <c r="F97" s="140">
        <f>D97*E97</f>
        <v>0</v>
      </c>
      <c r="G97" s="63"/>
      <c r="H97" s="63"/>
      <c r="I97" s="12"/>
      <c r="J97" s="12"/>
      <c r="K97" s="12"/>
      <c r="L97" s="12"/>
    </row>
    <row r="98" spans="1:15" s="13" customFormat="1" x14ac:dyDescent="0.2">
      <c r="A98" s="39"/>
      <c r="B98" s="73" t="s">
        <v>26</v>
      </c>
      <c r="C98" s="70" t="s">
        <v>21</v>
      </c>
      <c r="D98" s="71">
        <v>8</v>
      </c>
      <c r="E98" s="146"/>
      <c r="F98" s="140">
        <f>D98*E98</f>
        <v>0</v>
      </c>
      <c r="G98" s="63"/>
      <c r="H98" s="63"/>
      <c r="I98" s="12"/>
      <c r="J98" s="12"/>
      <c r="K98" s="12"/>
      <c r="L98" s="12"/>
    </row>
    <row r="99" spans="1:15" s="13" customFormat="1" x14ac:dyDescent="0.2">
      <c r="A99" s="39"/>
      <c r="B99" s="22"/>
      <c r="C99" s="87"/>
      <c r="D99" s="43"/>
      <c r="E99" s="147"/>
      <c r="F99" s="141"/>
      <c r="G99" s="63"/>
      <c r="H99" s="63"/>
      <c r="I99" s="12"/>
      <c r="J99" s="12"/>
      <c r="K99" s="12"/>
      <c r="L99" s="12"/>
    </row>
    <row r="100" spans="1:15" s="13" customFormat="1" ht="25.5" x14ac:dyDescent="0.2">
      <c r="A100" s="39" t="s">
        <v>122</v>
      </c>
      <c r="B100" s="22" t="s">
        <v>30</v>
      </c>
      <c r="C100" s="87" t="s">
        <v>35</v>
      </c>
      <c r="D100" s="43">
        <v>160</v>
      </c>
      <c r="E100" s="147"/>
      <c r="F100" s="141">
        <f>D100*E100</f>
        <v>0</v>
      </c>
      <c r="G100" s="63"/>
      <c r="H100" s="63"/>
      <c r="I100" s="12"/>
      <c r="J100" s="12"/>
      <c r="K100" s="12"/>
      <c r="L100" s="12"/>
    </row>
    <row r="101" spans="1:15" s="13" customFormat="1" x14ac:dyDescent="0.2">
      <c r="A101" s="39"/>
      <c r="B101" s="22"/>
      <c r="C101" s="87"/>
      <c r="D101" s="43"/>
      <c r="E101" s="147"/>
      <c r="F101" s="141"/>
      <c r="G101" s="63"/>
      <c r="H101" s="63"/>
      <c r="I101" s="12"/>
      <c r="J101" s="12"/>
      <c r="K101" s="12"/>
      <c r="L101" s="12"/>
    </row>
    <row r="102" spans="1:15" s="13" customFormat="1" x14ac:dyDescent="0.2">
      <c r="A102" s="39" t="s">
        <v>123</v>
      </c>
      <c r="B102" s="21" t="s">
        <v>45</v>
      </c>
      <c r="C102" s="72" t="s">
        <v>18</v>
      </c>
      <c r="D102" s="23">
        <v>8</v>
      </c>
      <c r="E102" s="145"/>
      <c r="F102" s="136">
        <f>D102*E102</f>
        <v>0</v>
      </c>
      <c r="G102" s="62"/>
      <c r="H102" s="62"/>
      <c r="I102" s="12"/>
      <c r="J102" s="12"/>
      <c r="K102" s="12"/>
      <c r="L102" s="12"/>
    </row>
    <row r="103" spans="1:15" s="13" customFormat="1" x14ac:dyDescent="0.2">
      <c r="A103" s="39"/>
      <c r="B103" s="21"/>
      <c r="C103" s="72"/>
      <c r="D103" s="23"/>
      <c r="E103" s="145"/>
      <c r="F103" s="136"/>
      <c r="G103" s="62"/>
      <c r="H103" s="62"/>
      <c r="I103" s="12"/>
      <c r="J103" s="12"/>
      <c r="K103" s="12"/>
      <c r="L103" s="12"/>
    </row>
    <row r="104" spans="1:15" s="13" customFormat="1" ht="51" x14ac:dyDescent="0.2">
      <c r="A104" s="39" t="s">
        <v>124</v>
      </c>
      <c r="B104" s="83" t="s">
        <v>77</v>
      </c>
      <c r="C104" s="41" t="s">
        <v>35</v>
      </c>
      <c r="D104" s="43">
        <v>160</v>
      </c>
      <c r="E104" s="145"/>
      <c r="F104" s="136">
        <f>E104*D104</f>
        <v>0</v>
      </c>
      <c r="G104" s="62"/>
      <c r="H104" s="62"/>
      <c r="I104" s="12"/>
      <c r="J104" s="12"/>
      <c r="K104" s="12"/>
      <c r="L104" s="12"/>
    </row>
    <row r="105" spans="1:15" s="13" customFormat="1" x14ac:dyDescent="0.2">
      <c r="A105" s="39"/>
      <c r="B105" s="8"/>
      <c r="C105" s="84"/>
      <c r="D105" s="43"/>
      <c r="E105" s="145"/>
      <c r="F105" s="136"/>
      <c r="G105" s="62"/>
      <c r="H105" s="62"/>
      <c r="I105" s="12"/>
      <c r="J105" s="12"/>
      <c r="K105" s="12"/>
      <c r="L105" s="12"/>
    </row>
    <row r="106" spans="1:15" s="13" customFormat="1" ht="25.5" x14ac:dyDescent="0.2">
      <c r="A106" s="39" t="s">
        <v>125</v>
      </c>
      <c r="B106" s="83" t="s">
        <v>75</v>
      </c>
      <c r="C106" s="41" t="s">
        <v>35</v>
      </c>
      <c r="D106" s="43">
        <v>160</v>
      </c>
      <c r="E106" s="144"/>
      <c r="F106" s="142">
        <f>E106*D106</f>
        <v>0</v>
      </c>
      <c r="G106" s="62"/>
      <c r="H106" s="62"/>
      <c r="I106" s="12"/>
      <c r="J106" s="12"/>
      <c r="K106" s="12"/>
      <c r="L106" s="12"/>
    </row>
    <row r="107" spans="1:15" s="13" customFormat="1" ht="13.5" thickBot="1" x14ac:dyDescent="0.25">
      <c r="A107" s="39"/>
      <c r="B107" s="21"/>
      <c r="C107" s="72"/>
      <c r="D107" s="23"/>
      <c r="E107" s="145"/>
      <c r="F107" s="136"/>
      <c r="G107" s="62"/>
      <c r="H107" s="62"/>
      <c r="I107" s="12"/>
      <c r="J107" s="12"/>
      <c r="K107" s="12"/>
      <c r="L107" s="12"/>
    </row>
    <row r="108" spans="1:15" s="87" customFormat="1" ht="13.5" thickBot="1" x14ac:dyDescent="0.25">
      <c r="A108" s="48"/>
      <c r="B108" s="49"/>
      <c r="C108" s="50"/>
      <c r="D108" s="51"/>
      <c r="E108" s="149" t="s">
        <v>20</v>
      </c>
      <c r="F108" s="137">
        <f>SUM(F61:F107)</f>
        <v>0</v>
      </c>
      <c r="G108" s="60"/>
      <c r="H108" s="60"/>
      <c r="M108" s="1"/>
      <c r="N108" s="1"/>
      <c r="O108" s="1"/>
    </row>
    <row r="109" spans="1:15" s="87" customFormat="1" x14ac:dyDescent="0.2">
      <c r="A109" s="48"/>
      <c r="B109" s="52"/>
      <c r="C109" s="46"/>
      <c r="D109" s="47"/>
      <c r="E109" s="138"/>
      <c r="F109" s="138"/>
      <c r="G109" s="60"/>
      <c r="H109" s="60"/>
      <c r="M109" s="1"/>
      <c r="N109" s="1"/>
      <c r="O109" s="1"/>
    </row>
    <row r="110" spans="1:15" s="87" customFormat="1" x14ac:dyDescent="0.2">
      <c r="A110" s="48"/>
      <c r="B110" s="52"/>
      <c r="C110" s="46"/>
      <c r="D110" s="47"/>
      <c r="E110" s="138"/>
      <c r="F110" s="138"/>
      <c r="G110" s="60"/>
      <c r="H110" s="60"/>
      <c r="M110" s="1"/>
      <c r="N110" s="1"/>
      <c r="O110" s="1"/>
    </row>
    <row r="111" spans="1:15" ht="13.5" thickBot="1" x14ac:dyDescent="0.25">
      <c r="A111" s="34" t="s">
        <v>90</v>
      </c>
      <c r="B111" s="15" t="s">
        <v>22</v>
      </c>
      <c r="C111" s="72"/>
      <c r="D111" s="23"/>
      <c r="E111" s="24"/>
      <c r="F111" s="136"/>
    </row>
    <row r="112" spans="1:15" x14ac:dyDescent="0.2">
      <c r="A112" s="37"/>
      <c r="B112" s="16"/>
      <c r="C112" s="9"/>
      <c r="D112" s="10"/>
      <c r="E112" s="134"/>
      <c r="F112" s="135"/>
    </row>
    <row r="113" spans="1:6" ht="25.5" x14ac:dyDescent="0.2">
      <c r="A113" s="39" t="s">
        <v>116</v>
      </c>
      <c r="B113" s="20" t="s">
        <v>84</v>
      </c>
      <c r="C113" s="87"/>
      <c r="D113" s="23"/>
      <c r="E113" s="145"/>
      <c r="F113" s="136"/>
    </row>
    <row r="114" spans="1:6" ht="14.25" x14ac:dyDescent="0.2">
      <c r="A114" s="39"/>
      <c r="B114" s="73" t="s">
        <v>47</v>
      </c>
      <c r="C114" s="70" t="s">
        <v>34</v>
      </c>
      <c r="D114" s="71">
        <v>22.5</v>
      </c>
      <c r="E114" s="146"/>
      <c r="F114" s="140">
        <f>D114*E114</f>
        <v>0</v>
      </c>
    </row>
    <row r="115" spans="1:6" ht="14.25" x14ac:dyDescent="0.2">
      <c r="A115" s="39"/>
      <c r="B115" s="73" t="s">
        <v>46</v>
      </c>
      <c r="C115" s="70" t="s">
        <v>33</v>
      </c>
      <c r="D115" s="71">
        <v>90</v>
      </c>
      <c r="E115" s="146"/>
      <c r="F115" s="140">
        <f>D115*E115</f>
        <v>0</v>
      </c>
    </row>
    <row r="116" spans="1:6" ht="13.5" thickBot="1" x14ac:dyDescent="0.25">
      <c r="A116" s="39"/>
      <c r="B116" s="74"/>
      <c r="C116" s="72"/>
      <c r="D116" s="23"/>
      <c r="E116" s="145"/>
      <c r="F116" s="136"/>
    </row>
    <row r="117" spans="1:6" ht="13.5" thickBot="1" x14ac:dyDescent="0.25">
      <c r="A117" s="45"/>
      <c r="B117" s="25"/>
      <c r="C117" s="50"/>
      <c r="D117" s="51"/>
      <c r="E117" s="28" t="s">
        <v>27</v>
      </c>
      <c r="F117" s="137">
        <f>SUM(F113:F116)</f>
        <v>0</v>
      </c>
    </row>
    <row r="118" spans="1:6" x14ac:dyDescent="0.2">
      <c r="A118" s="2"/>
      <c r="B118" s="2"/>
      <c r="F118" s="143"/>
    </row>
    <row r="119" spans="1:6" x14ac:dyDescent="0.2">
      <c r="A119" s="2"/>
      <c r="B119" s="2"/>
      <c r="F119" s="143"/>
    </row>
    <row r="120" spans="1:6" ht="13.5" thickBot="1" x14ac:dyDescent="0.25">
      <c r="A120" s="34" t="s">
        <v>80</v>
      </c>
      <c r="B120" s="15" t="s">
        <v>36</v>
      </c>
      <c r="F120" s="143"/>
    </row>
    <row r="121" spans="1:6" x14ac:dyDescent="0.2">
      <c r="A121" s="2"/>
      <c r="B121" s="2"/>
      <c r="E121" s="144"/>
      <c r="F121" s="143"/>
    </row>
    <row r="122" spans="1:6" x14ac:dyDescent="0.2">
      <c r="A122" s="39" t="s">
        <v>117</v>
      </c>
      <c r="B122" s="18" t="s">
        <v>102</v>
      </c>
      <c r="C122" s="9" t="s">
        <v>15</v>
      </c>
      <c r="D122" s="10">
        <v>8</v>
      </c>
      <c r="E122" s="142"/>
      <c r="F122" s="139">
        <f>D122*E122</f>
        <v>0</v>
      </c>
    </row>
    <row r="123" spans="1:6" x14ac:dyDescent="0.2">
      <c r="A123" s="39"/>
      <c r="B123" s="20"/>
      <c r="C123" s="9"/>
      <c r="D123" s="10"/>
      <c r="E123" s="142"/>
      <c r="F123" s="142"/>
    </row>
    <row r="124" spans="1:6" ht="63.75" x14ac:dyDescent="0.2">
      <c r="A124" s="39" t="s">
        <v>118</v>
      </c>
      <c r="B124" s="21" t="s">
        <v>109</v>
      </c>
      <c r="C124" s="87" t="s">
        <v>35</v>
      </c>
      <c r="D124" s="112">
        <v>30</v>
      </c>
      <c r="E124" s="142"/>
      <c r="F124" s="139">
        <f>D124*E124</f>
        <v>0</v>
      </c>
    </row>
    <row r="125" spans="1:6" ht="13.5" thickBot="1" x14ac:dyDescent="0.25">
      <c r="A125" s="39"/>
      <c r="B125" s="2"/>
      <c r="E125" s="144"/>
      <c r="F125" s="143"/>
    </row>
    <row r="126" spans="1:6" ht="13.5" thickBot="1" x14ac:dyDescent="0.25">
      <c r="A126" s="2"/>
      <c r="B126" s="25"/>
      <c r="C126" s="50"/>
      <c r="D126" s="51"/>
      <c r="E126" s="28" t="s">
        <v>86</v>
      </c>
      <c r="F126" s="137">
        <f>SUM(F121:F125)</f>
        <v>0</v>
      </c>
    </row>
    <row r="127" spans="1:6" x14ac:dyDescent="0.2">
      <c r="A127" s="2"/>
      <c r="B127" s="2"/>
      <c r="F127" s="143"/>
    </row>
    <row r="128" spans="1:6" ht="13.5" thickBot="1" x14ac:dyDescent="0.25">
      <c r="A128" s="34"/>
      <c r="B128" s="15" t="s">
        <v>48</v>
      </c>
      <c r="F128" s="143"/>
    </row>
    <row r="129" spans="1:6" x14ac:dyDescent="0.2">
      <c r="A129" s="2"/>
      <c r="B129" s="2"/>
      <c r="F129" s="143"/>
    </row>
    <row r="130" spans="1:6" x14ac:dyDescent="0.2">
      <c r="A130" s="117" t="s">
        <v>9</v>
      </c>
      <c r="B130" s="118" t="s">
        <v>51</v>
      </c>
      <c r="C130" s="113" t="s">
        <v>18</v>
      </c>
      <c r="D130" s="119">
        <v>12</v>
      </c>
      <c r="E130" s="150"/>
      <c r="F130" s="139">
        <f>D130*E130</f>
        <v>0</v>
      </c>
    </row>
    <row r="131" spans="1:6" x14ac:dyDescent="0.2">
      <c r="A131" s="117"/>
      <c r="B131" s="114"/>
      <c r="C131" s="115"/>
      <c r="D131" s="116"/>
      <c r="E131" s="144"/>
      <c r="F131" s="142"/>
    </row>
    <row r="132" spans="1:6" ht="38.25" x14ac:dyDescent="0.2">
      <c r="A132" s="120" t="s">
        <v>13</v>
      </c>
      <c r="B132" s="121" t="s">
        <v>104</v>
      </c>
      <c r="C132" s="113" t="s">
        <v>21</v>
      </c>
      <c r="D132" s="119">
        <v>1</v>
      </c>
      <c r="E132" s="150"/>
      <c r="F132" s="151">
        <f>D132*E132</f>
        <v>0</v>
      </c>
    </row>
    <row r="133" spans="1:6" ht="13.5" thickBot="1" x14ac:dyDescent="0.25">
      <c r="A133" s="122"/>
      <c r="B133" s="123"/>
      <c r="C133" s="124"/>
      <c r="D133" s="124"/>
      <c r="E133" s="144"/>
      <c r="F133" s="142"/>
    </row>
    <row r="134" spans="1:6" ht="13.5" thickBot="1" x14ac:dyDescent="0.25">
      <c r="A134" s="122"/>
      <c r="B134" s="125"/>
      <c r="C134" s="126"/>
      <c r="D134" s="127"/>
      <c r="E134" s="128" t="s">
        <v>76</v>
      </c>
      <c r="F134" s="137">
        <f>SUM(F129:F133)</f>
        <v>0</v>
      </c>
    </row>
    <row r="135" spans="1:6" x14ac:dyDescent="0.2">
      <c r="A135" s="2"/>
      <c r="B135" s="2"/>
      <c r="F135" s="143"/>
    </row>
    <row r="136" spans="1:6" x14ac:dyDescent="0.2">
      <c r="A136" s="2"/>
      <c r="B136" s="2"/>
      <c r="F136" s="143"/>
    </row>
    <row r="137" spans="1:6" x14ac:dyDescent="0.2">
      <c r="A137" s="2"/>
      <c r="B137" s="2"/>
      <c r="F137" s="143"/>
    </row>
    <row r="138" spans="1:6" x14ac:dyDescent="0.2">
      <c r="A138" s="2"/>
      <c r="B138" s="2"/>
      <c r="F138" s="143"/>
    </row>
    <row r="139" spans="1:6" x14ac:dyDescent="0.2">
      <c r="A139" s="2"/>
      <c r="B139" s="2"/>
      <c r="F139" s="143"/>
    </row>
    <row r="140" spans="1:6" x14ac:dyDescent="0.2">
      <c r="A140" s="2"/>
      <c r="B140" s="2"/>
      <c r="F140" s="143"/>
    </row>
    <row r="141" spans="1:6" x14ac:dyDescent="0.2">
      <c r="A141" s="2"/>
      <c r="B141" s="2"/>
      <c r="F141" s="143"/>
    </row>
    <row r="142" spans="1:6" x14ac:dyDescent="0.2">
      <c r="A142" s="2"/>
      <c r="B142" s="2"/>
      <c r="F142" s="143"/>
    </row>
    <row r="143" spans="1:6" x14ac:dyDescent="0.2">
      <c r="A143" s="2"/>
      <c r="B143" s="2"/>
      <c r="F143" s="143"/>
    </row>
    <row r="144" spans="1:6" x14ac:dyDescent="0.2">
      <c r="A144" s="2"/>
      <c r="B144" s="2"/>
      <c r="F144" s="143"/>
    </row>
    <row r="145" spans="1:6" x14ac:dyDescent="0.2">
      <c r="A145" s="2"/>
      <c r="B145" s="2"/>
      <c r="F145" s="143"/>
    </row>
    <row r="146" spans="1:6" x14ac:dyDescent="0.2">
      <c r="A146" s="2"/>
      <c r="B146" s="2"/>
      <c r="F146" s="143"/>
    </row>
    <row r="147" spans="1:6" x14ac:dyDescent="0.2">
      <c r="A147" s="2"/>
      <c r="B147" s="2"/>
      <c r="F147" s="143"/>
    </row>
    <row r="148" spans="1:6" x14ac:dyDescent="0.2">
      <c r="A148" s="2"/>
      <c r="B148" s="2"/>
      <c r="F148" s="143"/>
    </row>
    <row r="149" spans="1:6" x14ac:dyDescent="0.2">
      <c r="A149" s="2"/>
      <c r="B149" s="2"/>
      <c r="F149" s="143"/>
    </row>
    <row r="150" spans="1:6" x14ac:dyDescent="0.2">
      <c r="A150" s="2"/>
      <c r="B150" s="2"/>
      <c r="F150" s="143"/>
    </row>
    <row r="151" spans="1:6" x14ac:dyDescent="0.2">
      <c r="A151" s="2"/>
      <c r="B151" s="2"/>
      <c r="F151" s="143"/>
    </row>
    <row r="152" spans="1:6" x14ac:dyDescent="0.2">
      <c r="A152" s="2"/>
      <c r="B152" s="2"/>
      <c r="F152" s="143"/>
    </row>
    <row r="153" spans="1:6" x14ac:dyDescent="0.2">
      <c r="A153" s="2"/>
      <c r="B153" s="2"/>
      <c r="F153" s="143"/>
    </row>
    <row r="154" spans="1:6" x14ac:dyDescent="0.2">
      <c r="A154" s="2"/>
      <c r="B154" s="2"/>
      <c r="F154" s="143"/>
    </row>
    <row r="155" spans="1:6" x14ac:dyDescent="0.2">
      <c r="A155" s="2"/>
      <c r="B155" s="2"/>
      <c r="F155" s="143"/>
    </row>
    <row r="156" spans="1:6" x14ac:dyDescent="0.2">
      <c r="A156" s="2"/>
      <c r="B156" s="2"/>
      <c r="F156" s="143"/>
    </row>
    <row r="157" spans="1:6" x14ac:dyDescent="0.2">
      <c r="A157" s="2"/>
      <c r="B157" s="2"/>
      <c r="F157" s="143"/>
    </row>
    <row r="158" spans="1:6" x14ac:dyDescent="0.2">
      <c r="A158" s="2"/>
      <c r="B158" s="2"/>
      <c r="F158" s="143"/>
    </row>
    <row r="159" spans="1:6" x14ac:dyDescent="0.2">
      <c r="A159" s="2"/>
      <c r="B159" s="2"/>
      <c r="F159" s="143"/>
    </row>
    <row r="160" spans="1:6" x14ac:dyDescent="0.2">
      <c r="A160" s="2"/>
      <c r="B160" s="2"/>
      <c r="F160" s="143"/>
    </row>
    <row r="161" spans="1:6" x14ac:dyDescent="0.2">
      <c r="A161" s="2"/>
      <c r="B161" s="2"/>
      <c r="F161" s="143"/>
    </row>
    <row r="162" spans="1:6" x14ac:dyDescent="0.2">
      <c r="A162" s="2"/>
      <c r="B162" s="2"/>
      <c r="F162" s="143"/>
    </row>
    <row r="163" spans="1:6" x14ac:dyDescent="0.2">
      <c r="A163" s="2"/>
      <c r="B163" s="2"/>
    </row>
    <row r="164" spans="1:6" x14ac:dyDescent="0.2">
      <c r="A164" s="2"/>
      <c r="B164" s="2"/>
    </row>
    <row r="165" spans="1:6" x14ac:dyDescent="0.2">
      <c r="A165" s="2"/>
      <c r="B165" s="2"/>
    </row>
    <row r="166" spans="1:6" x14ac:dyDescent="0.2">
      <c r="A166" s="2"/>
      <c r="B166" s="2"/>
    </row>
    <row r="167" spans="1:6" x14ac:dyDescent="0.2">
      <c r="A167" s="2"/>
      <c r="B167" s="2"/>
    </row>
    <row r="168" spans="1:6" x14ac:dyDescent="0.2">
      <c r="A168" s="2"/>
      <c r="B168" s="2"/>
    </row>
    <row r="169" spans="1:6" x14ac:dyDescent="0.2">
      <c r="A169" s="2"/>
      <c r="B169" s="2"/>
    </row>
    <row r="170" spans="1:6" x14ac:dyDescent="0.2">
      <c r="A170" s="2"/>
      <c r="B170" s="2"/>
    </row>
    <row r="171" spans="1:6" x14ac:dyDescent="0.2">
      <c r="A171" s="2"/>
      <c r="B171" s="2"/>
    </row>
    <row r="172" spans="1:6" x14ac:dyDescent="0.2">
      <c r="A172" s="2"/>
      <c r="B172" s="2"/>
    </row>
    <row r="173" spans="1:6" x14ac:dyDescent="0.2">
      <c r="A173" s="2"/>
      <c r="B173" s="2"/>
    </row>
    <row r="174" spans="1:6" x14ac:dyDescent="0.2">
      <c r="A174" s="2"/>
      <c r="B174" s="2"/>
    </row>
    <row r="175" spans="1:6" x14ac:dyDescent="0.2">
      <c r="A175" s="2"/>
      <c r="B175" s="2"/>
    </row>
    <row r="176" spans="1:6" x14ac:dyDescent="0.2">
      <c r="A176" s="2"/>
      <c r="B176" s="2"/>
    </row>
    <row r="177" spans="1:2" x14ac:dyDescent="0.2">
      <c r="A177" s="2"/>
      <c r="B177" s="2"/>
    </row>
    <row r="178" spans="1:2" x14ac:dyDescent="0.2">
      <c r="A178" s="2"/>
      <c r="B178" s="2"/>
    </row>
    <row r="179" spans="1:2" x14ac:dyDescent="0.2">
      <c r="A179" s="2"/>
      <c r="B179" s="2"/>
    </row>
    <row r="180" spans="1:2" x14ac:dyDescent="0.2">
      <c r="A180" s="2"/>
      <c r="B180" s="2"/>
    </row>
    <row r="181" spans="1:2" x14ac:dyDescent="0.2">
      <c r="A181" s="2"/>
      <c r="B181" s="2"/>
    </row>
    <row r="182" spans="1:2" x14ac:dyDescent="0.2">
      <c r="A182" s="2"/>
      <c r="B182" s="2"/>
    </row>
    <row r="183" spans="1:2" x14ac:dyDescent="0.2">
      <c r="A183" s="2"/>
      <c r="B183" s="2"/>
    </row>
    <row r="184" spans="1:2" x14ac:dyDescent="0.2">
      <c r="A184" s="2"/>
      <c r="B184" s="2"/>
    </row>
    <row r="185" spans="1:2" x14ac:dyDescent="0.2">
      <c r="A185" s="2"/>
      <c r="B185" s="2"/>
    </row>
    <row r="186" spans="1:2" x14ac:dyDescent="0.2">
      <c r="A186" s="2"/>
      <c r="B186" s="2"/>
    </row>
    <row r="187" spans="1:2" x14ac:dyDescent="0.2">
      <c r="A187" s="2"/>
      <c r="B187" s="2"/>
    </row>
    <row r="188" spans="1:2" x14ac:dyDescent="0.2">
      <c r="A188" s="2"/>
      <c r="B188" s="2"/>
    </row>
    <row r="189" spans="1:2" x14ac:dyDescent="0.2">
      <c r="A189" s="2"/>
      <c r="B189" s="2"/>
    </row>
    <row r="190" spans="1:2" x14ac:dyDescent="0.2">
      <c r="A190" s="2"/>
      <c r="B190" s="2"/>
    </row>
    <row r="191" spans="1:2" x14ac:dyDescent="0.2">
      <c r="A191" s="2"/>
      <c r="B191" s="2"/>
    </row>
    <row r="192" spans="1:2" x14ac:dyDescent="0.2">
      <c r="A192" s="2"/>
      <c r="B192" s="2"/>
    </row>
    <row r="193" spans="1:2" x14ac:dyDescent="0.2">
      <c r="A193" s="2"/>
      <c r="B193" s="2"/>
    </row>
    <row r="194" spans="1:2" x14ac:dyDescent="0.2">
      <c r="A194" s="2"/>
      <c r="B194" s="2"/>
    </row>
    <row r="195" spans="1:2" x14ac:dyDescent="0.2">
      <c r="A195" s="2"/>
      <c r="B195" s="2"/>
    </row>
    <row r="196" spans="1:2" x14ac:dyDescent="0.2">
      <c r="A196" s="2"/>
      <c r="B196" s="2"/>
    </row>
    <row r="197" spans="1:2" x14ac:dyDescent="0.2">
      <c r="A197" s="2"/>
      <c r="B197" s="2"/>
    </row>
    <row r="198" spans="1:2" x14ac:dyDescent="0.2">
      <c r="A198" s="2"/>
      <c r="B198" s="2"/>
    </row>
    <row r="199" spans="1:2" x14ac:dyDescent="0.2">
      <c r="A199" s="2"/>
      <c r="B199" s="2"/>
    </row>
    <row r="200" spans="1:2" x14ac:dyDescent="0.2">
      <c r="A200" s="2"/>
      <c r="B200" s="2"/>
    </row>
    <row r="201" spans="1:2" x14ac:dyDescent="0.2">
      <c r="A201" s="2"/>
      <c r="B201" s="2"/>
    </row>
    <row r="202" spans="1:2" x14ac:dyDescent="0.2">
      <c r="A202" s="2"/>
      <c r="B202" s="2"/>
    </row>
    <row r="203" spans="1:2" x14ac:dyDescent="0.2">
      <c r="A203" s="2"/>
      <c r="B203" s="2"/>
    </row>
    <row r="204" spans="1:2" x14ac:dyDescent="0.2">
      <c r="A204" s="2"/>
      <c r="B204" s="2"/>
    </row>
    <row r="205" spans="1:2" x14ac:dyDescent="0.2">
      <c r="A205" s="2"/>
      <c r="B205" s="2"/>
    </row>
    <row r="206" spans="1:2" x14ac:dyDescent="0.2">
      <c r="A206" s="2"/>
      <c r="B206" s="2"/>
    </row>
    <row r="207" spans="1:2" x14ac:dyDescent="0.2">
      <c r="A207" s="2"/>
      <c r="B207" s="2"/>
    </row>
    <row r="208" spans="1:2" x14ac:dyDescent="0.2">
      <c r="A208" s="2"/>
      <c r="B208" s="2"/>
    </row>
    <row r="209" spans="1:2" x14ac:dyDescent="0.2">
      <c r="A209" s="2"/>
      <c r="B209" s="2"/>
    </row>
    <row r="210" spans="1:2" x14ac:dyDescent="0.2">
      <c r="A210" s="2"/>
      <c r="B210" s="2"/>
    </row>
    <row r="211" spans="1:2" x14ac:dyDescent="0.2">
      <c r="A211" s="2"/>
      <c r="B211" s="2"/>
    </row>
    <row r="212" spans="1:2" x14ac:dyDescent="0.2">
      <c r="A212" s="2"/>
      <c r="B212" s="2"/>
    </row>
    <row r="213" spans="1:2" x14ac:dyDescent="0.2">
      <c r="A213" s="2"/>
      <c r="B213" s="2"/>
    </row>
    <row r="214" spans="1:2" x14ac:dyDescent="0.2">
      <c r="A214" s="2"/>
      <c r="B214" s="2"/>
    </row>
    <row r="215" spans="1:2" x14ac:dyDescent="0.2">
      <c r="A215" s="2"/>
      <c r="B215" s="2"/>
    </row>
    <row r="216" spans="1:2" x14ac:dyDescent="0.2">
      <c r="A216" s="2"/>
      <c r="B216" s="2"/>
    </row>
    <row r="217" spans="1:2" x14ac:dyDescent="0.2">
      <c r="A217" s="2"/>
      <c r="B217" s="2"/>
    </row>
    <row r="218" spans="1:2" x14ac:dyDescent="0.2">
      <c r="A218" s="2"/>
      <c r="B218" s="2"/>
    </row>
    <row r="219" spans="1:2" x14ac:dyDescent="0.2">
      <c r="A219" s="2"/>
      <c r="B219" s="2"/>
    </row>
    <row r="220" spans="1:2" x14ac:dyDescent="0.2">
      <c r="A220" s="2"/>
      <c r="B220" s="2"/>
    </row>
    <row r="221" spans="1:2" x14ac:dyDescent="0.2">
      <c r="A221" s="2"/>
      <c r="B221" s="2"/>
    </row>
    <row r="222" spans="1:2" x14ac:dyDescent="0.2">
      <c r="A222" s="2"/>
      <c r="B222" s="2"/>
    </row>
    <row r="223" spans="1:2" x14ac:dyDescent="0.2">
      <c r="A223" s="2"/>
      <c r="B223" s="2"/>
    </row>
    <row r="224" spans="1:2" x14ac:dyDescent="0.2">
      <c r="A224" s="2"/>
      <c r="B224" s="2"/>
    </row>
    <row r="225" spans="1:2" x14ac:dyDescent="0.2">
      <c r="A225" s="2"/>
      <c r="B225" s="2"/>
    </row>
    <row r="226" spans="1:2" x14ac:dyDescent="0.2">
      <c r="A226" s="2"/>
      <c r="B226" s="2"/>
    </row>
    <row r="227" spans="1:2" x14ac:dyDescent="0.2">
      <c r="A227" s="2"/>
      <c r="B227" s="2"/>
    </row>
    <row r="228" spans="1:2" x14ac:dyDescent="0.2">
      <c r="A228" s="2"/>
      <c r="B228" s="2"/>
    </row>
    <row r="229" spans="1:2" x14ac:dyDescent="0.2">
      <c r="A229" s="2"/>
      <c r="B229" s="2"/>
    </row>
    <row r="230" spans="1:2" x14ac:dyDescent="0.2">
      <c r="A230" s="2"/>
      <c r="B230" s="2"/>
    </row>
    <row r="231" spans="1:2" x14ac:dyDescent="0.2">
      <c r="A231" s="2"/>
      <c r="B231" s="2"/>
    </row>
    <row r="232" spans="1:2" x14ac:dyDescent="0.2">
      <c r="A232" s="2"/>
      <c r="B232" s="2"/>
    </row>
    <row r="233" spans="1:2" x14ac:dyDescent="0.2">
      <c r="A233" s="2"/>
      <c r="B233" s="2"/>
    </row>
    <row r="234" spans="1:2" x14ac:dyDescent="0.2">
      <c r="A234" s="2"/>
      <c r="B234" s="2"/>
    </row>
    <row r="235" spans="1:2" x14ac:dyDescent="0.2">
      <c r="A235" s="2"/>
      <c r="B235" s="2"/>
    </row>
    <row r="236" spans="1:2" x14ac:dyDescent="0.2">
      <c r="A236" s="2"/>
      <c r="B236" s="2"/>
    </row>
    <row r="237" spans="1:2" x14ac:dyDescent="0.2">
      <c r="A237" s="2"/>
      <c r="B237" s="2"/>
    </row>
    <row r="238" spans="1:2" x14ac:dyDescent="0.2">
      <c r="A238" s="2"/>
      <c r="B238" s="2"/>
    </row>
    <row r="239" spans="1:2" x14ac:dyDescent="0.2">
      <c r="A239" s="2"/>
      <c r="B239" s="2"/>
    </row>
    <row r="240" spans="1:2" x14ac:dyDescent="0.2">
      <c r="A240" s="2"/>
      <c r="B240" s="2"/>
    </row>
    <row r="241" spans="1:2" x14ac:dyDescent="0.2">
      <c r="A241" s="2"/>
      <c r="B241" s="2"/>
    </row>
    <row r="242" spans="1:2" x14ac:dyDescent="0.2">
      <c r="A242" s="2"/>
      <c r="B242" s="2"/>
    </row>
    <row r="243" spans="1:2" x14ac:dyDescent="0.2">
      <c r="A243" s="2"/>
      <c r="B243" s="2"/>
    </row>
    <row r="244" spans="1:2" x14ac:dyDescent="0.2">
      <c r="A244" s="2"/>
      <c r="B244" s="2"/>
    </row>
    <row r="245" spans="1:2" x14ac:dyDescent="0.2">
      <c r="A245" s="2"/>
      <c r="B245" s="2"/>
    </row>
    <row r="246" spans="1:2" x14ac:dyDescent="0.2">
      <c r="A246" s="2"/>
      <c r="B246" s="2"/>
    </row>
    <row r="247" spans="1:2" x14ac:dyDescent="0.2">
      <c r="A247" s="2"/>
      <c r="B247" s="2"/>
    </row>
    <row r="248" spans="1:2" x14ac:dyDescent="0.2">
      <c r="A248" s="2"/>
      <c r="B248" s="2"/>
    </row>
    <row r="249" spans="1:2" x14ac:dyDescent="0.2">
      <c r="A249" s="2"/>
      <c r="B249" s="2"/>
    </row>
    <row r="250" spans="1:2" x14ac:dyDescent="0.2">
      <c r="A250" s="2"/>
      <c r="B250" s="2"/>
    </row>
    <row r="251" spans="1:2" x14ac:dyDescent="0.2">
      <c r="A251" s="2"/>
      <c r="B251" s="2"/>
    </row>
    <row r="252" spans="1:2" x14ac:dyDescent="0.2">
      <c r="A252" s="2"/>
      <c r="B252" s="2"/>
    </row>
    <row r="253" spans="1:2" x14ac:dyDescent="0.2">
      <c r="A253" s="2"/>
      <c r="B253" s="2"/>
    </row>
    <row r="254" spans="1:2" x14ac:dyDescent="0.2">
      <c r="A254" s="2"/>
      <c r="B254" s="2"/>
    </row>
    <row r="255" spans="1:2" x14ac:dyDescent="0.2">
      <c r="A255" s="2"/>
      <c r="B255" s="2"/>
    </row>
    <row r="256" spans="1:2" x14ac:dyDescent="0.2">
      <c r="A256" s="2"/>
      <c r="B256" s="2"/>
    </row>
    <row r="257" spans="1:2" x14ac:dyDescent="0.2">
      <c r="A257" s="2"/>
      <c r="B257" s="2"/>
    </row>
    <row r="258" spans="1:2" x14ac:dyDescent="0.2">
      <c r="A258" s="2"/>
      <c r="B258" s="2"/>
    </row>
    <row r="259" spans="1:2" x14ac:dyDescent="0.2">
      <c r="A259" s="2"/>
      <c r="B259" s="2"/>
    </row>
    <row r="260" spans="1:2" x14ac:dyDescent="0.2">
      <c r="A260" s="2"/>
      <c r="B260" s="2"/>
    </row>
    <row r="261" spans="1:2" x14ac:dyDescent="0.2">
      <c r="A261" s="2"/>
      <c r="B261" s="2"/>
    </row>
    <row r="262" spans="1:2" x14ac:dyDescent="0.2">
      <c r="A262" s="2"/>
      <c r="B262" s="2"/>
    </row>
    <row r="263" spans="1:2" x14ac:dyDescent="0.2">
      <c r="A263" s="2"/>
      <c r="B263" s="2"/>
    </row>
    <row r="264" spans="1:2" x14ac:dyDescent="0.2">
      <c r="A264" s="2"/>
      <c r="B264" s="2"/>
    </row>
    <row r="265" spans="1:2" x14ac:dyDescent="0.2">
      <c r="A265" s="2"/>
      <c r="B265" s="2"/>
    </row>
    <row r="266" spans="1:2" x14ac:dyDescent="0.2">
      <c r="A266" s="2"/>
      <c r="B266" s="2"/>
    </row>
    <row r="267" spans="1:2" x14ac:dyDescent="0.2">
      <c r="A267" s="2"/>
      <c r="B267" s="2"/>
    </row>
    <row r="268" spans="1:2" x14ac:dyDescent="0.2">
      <c r="A268" s="2"/>
      <c r="B268" s="2"/>
    </row>
    <row r="269" spans="1:2" x14ac:dyDescent="0.2">
      <c r="A269" s="2"/>
      <c r="B269" s="2"/>
    </row>
    <row r="270" spans="1:2" x14ac:dyDescent="0.2">
      <c r="A270" s="2"/>
      <c r="B270" s="2"/>
    </row>
    <row r="271" spans="1:2" x14ac:dyDescent="0.2">
      <c r="A271" s="2"/>
      <c r="B271" s="2"/>
    </row>
    <row r="272" spans="1:2" x14ac:dyDescent="0.2">
      <c r="A272" s="2"/>
      <c r="B272" s="2"/>
    </row>
    <row r="273" spans="1:2" x14ac:dyDescent="0.2">
      <c r="A273" s="2"/>
      <c r="B273" s="2"/>
    </row>
    <row r="274" spans="1:2" x14ac:dyDescent="0.2">
      <c r="A274" s="2"/>
      <c r="B274" s="2"/>
    </row>
    <row r="275" spans="1:2" x14ac:dyDescent="0.2">
      <c r="A275" s="2"/>
      <c r="B275" s="2"/>
    </row>
    <row r="276" spans="1:2" x14ac:dyDescent="0.2">
      <c r="A276" s="2"/>
      <c r="B276" s="2"/>
    </row>
    <row r="277" spans="1:2" x14ac:dyDescent="0.2">
      <c r="A277" s="2"/>
      <c r="B277" s="2"/>
    </row>
    <row r="278" spans="1:2" x14ac:dyDescent="0.2">
      <c r="A278" s="2"/>
      <c r="B278" s="2"/>
    </row>
    <row r="279" spans="1:2" x14ac:dyDescent="0.2">
      <c r="A279" s="2"/>
      <c r="B279" s="2"/>
    </row>
    <row r="280" spans="1:2" x14ac:dyDescent="0.2">
      <c r="A280" s="2"/>
      <c r="B280" s="2"/>
    </row>
    <row r="281" spans="1:2" x14ac:dyDescent="0.2">
      <c r="A281" s="2"/>
      <c r="B281" s="2"/>
    </row>
    <row r="282" spans="1:2" x14ac:dyDescent="0.2">
      <c r="A282" s="2"/>
      <c r="B282" s="2"/>
    </row>
    <row r="283" spans="1:2" x14ac:dyDescent="0.2">
      <c r="A283" s="2"/>
      <c r="B283" s="2"/>
    </row>
    <row r="284" spans="1:2" x14ac:dyDescent="0.2">
      <c r="A284" s="2"/>
      <c r="B284" s="2"/>
    </row>
    <row r="285" spans="1:2" x14ac:dyDescent="0.2">
      <c r="A285" s="2"/>
      <c r="B285" s="2"/>
    </row>
    <row r="286" spans="1:2" x14ac:dyDescent="0.2">
      <c r="A286" s="2"/>
      <c r="B286" s="2"/>
    </row>
    <row r="287" spans="1:2" x14ac:dyDescent="0.2">
      <c r="A287" s="2"/>
      <c r="B287" s="2"/>
    </row>
    <row r="288" spans="1:2" x14ac:dyDescent="0.2">
      <c r="A288" s="2"/>
      <c r="B288" s="2"/>
    </row>
    <row r="289" spans="1:2" x14ac:dyDescent="0.2">
      <c r="A289" s="2"/>
      <c r="B289" s="2"/>
    </row>
    <row r="290" spans="1:2" x14ac:dyDescent="0.2">
      <c r="A290" s="2"/>
      <c r="B290" s="2"/>
    </row>
    <row r="291" spans="1:2" x14ac:dyDescent="0.2">
      <c r="A291" s="2"/>
      <c r="B291" s="2"/>
    </row>
    <row r="292" spans="1:2" x14ac:dyDescent="0.2">
      <c r="A292" s="2"/>
      <c r="B292" s="2"/>
    </row>
    <row r="293" spans="1:2" x14ac:dyDescent="0.2">
      <c r="A293" s="2"/>
      <c r="B293" s="2"/>
    </row>
    <row r="294" spans="1:2" x14ac:dyDescent="0.2">
      <c r="A294" s="2"/>
      <c r="B294" s="2"/>
    </row>
    <row r="295" spans="1:2" x14ac:dyDescent="0.2">
      <c r="A295" s="2"/>
      <c r="B295" s="2"/>
    </row>
    <row r="296" spans="1:2" x14ac:dyDescent="0.2">
      <c r="A296" s="2"/>
      <c r="B296" s="2"/>
    </row>
    <row r="297" spans="1:2" x14ac:dyDescent="0.2">
      <c r="A297" s="2"/>
      <c r="B297" s="2"/>
    </row>
    <row r="298" spans="1:2" x14ac:dyDescent="0.2">
      <c r="A298" s="2"/>
      <c r="B298" s="2"/>
    </row>
    <row r="299" spans="1:2" x14ac:dyDescent="0.2">
      <c r="A299" s="2"/>
      <c r="B299" s="2"/>
    </row>
    <row r="300" spans="1:2" x14ac:dyDescent="0.2">
      <c r="A300" s="2"/>
      <c r="B300" s="2"/>
    </row>
    <row r="301" spans="1:2" x14ac:dyDescent="0.2">
      <c r="A301" s="2"/>
      <c r="B301" s="2"/>
    </row>
    <row r="302" spans="1:2" x14ac:dyDescent="0.2">
      <c r="A302" s="2"/>
      <c r="B302" s="2"/>
    </row>
    <row r="303" spans="1:2" x14ac:dyDescent="0.2">
      <c r="A303" s="2"/>
      <c r="B303" s="2"/>
    </row>
    <row r="304" spans="1:2" x14ac:dyDescent="0.2">
      <c r="A304" s="2"/>
      <c r="B304" s="2"/>
    </row>
    <row r="305" spans="1:2" x14ac:dyDescent="0.2">
      <c r="A305" s="2"/>
      <c r="B305" s="2"/>
    </row>
    <row r="306" spans="1:2" x14ac:dyDescent="0.2">
      <c r="A306" s="2"/>
      <c r="B306" s="2"/>
    </row>
    <row r="307" spans="1:2" x14ac:dyDescent="0.2">
      <c r="A307" s="2"/>
      <c r="B307" s="2"/>
    </row>
    <row r="308" spans="1:2" x14ac:dyDescent="0.2">
      <c r="A308" s="2"/>
      <c r="B308" s="2"/>
    </row>
    <row r="309" spans="1:2" x14ac:dyDescent="0.2">
      <c r="A309" s="2"/>
      <c r="B309" s="2"/>
    </row>
    <row r="310" spans="1:2" x14ac:dyDescent="0.2">
      <c r="A310" s="2"/>
      <c r="B310" s="2"/>
    </row>
    <row r="311" spans="1:2" x14ac:dyDescent="0.2">
      <c r="A311" s="2"/>
      <c r="B311" s="2"/>
    </row>
    <row r="312" spans="1:2" x14ac:dyDescent="0.2">
      <c r="A312" s="2"/>
      <c r="B312" s="2"/>
    </row>
    <row r="313" spans="1:2" x14ac:dyDescent="0.2">
      <c r="A313" s="2"/>
      <c r="B313" s="2"/>
    </row>
    <row r="314" spans="1:2" x14ac:dyDescent="0.2">
      <c r="A314" s="2"/>
      <c r="B314" s="2"/>
    </row>
    <row r="315" spans="1:2" x14ac:dyDescent="0.2">
      <c r="A315" s="2"/>
      <c r="B315" s="2"/>
    </row>
    <row r="316" spans="1:2" x14ac:dyDescent="0.2">
      <c r="A316" s="2"/>
      <c r="B316" s="2"/>
    </row>
    <row r="317" spans="1:2" x14ac:dyDescent="0.2">
      <c r="A317" s="2"/>
      <c r="B317" s="2"/>
    </row>
    <row r="318" spans="1:2" x14ac:dyDescent="0.2">
      <c r="A318" s="2"/>
      <c r="B318" s="2"/>
    </row>
    <row r="319" spans="1:2" x14ac:dyDescent="0.2">
      <c r="A319" s="2"/>
      <c r="B319" s="2"/>
    </row>
    <row r="320" spans="1:2" x14ac:dyDescent="0.2">
      <c r="A320" s="2"/>
      <c r="B320" s="2"/>
    </row>
    <row r="321" spans="1:2" x14ac:dyDescent="0.2">
      <c r="A321" s="2"/>
      <c r="B321" s="2"/>
    </row>
    <row r="322" spans="1:2" x14ac:dyDescent="0.2">
      <c r="A322" s="2"/>
      <c r="B322" s="2"/>
    </row>
    <row r="323" spans="1:2" x14ac:dyDescent="0.2">
      <c r="A323" s="2"/>
      <c r="B323" s="2"/>
    </row>
    <row r="324" spans="1:2" x14ac:dyDescent="0.2">
      <c r="A324" s="2"/>
      <c r="B324" s="2"/>
    </row>
    <row r="325" spans="1:2" x14ac:dyDescent="0.2">
      <c r="A325" s="2"/>
      <c r="B325" s="2"/>
    </row>
    <row r="326" spans="1:2" x14ac:dyDescent="0.2">
      <c r="A326" s="2"/>
      <c r="B326" s="2"/>
    </row>
    <row r="327" spans="1:2" x14ac:dyDescent="0.2">
      <c r="A327" s="2"/>
      <c r="B327" s="2"/>
    </row>
    <row r="328" spans="1:2" x14ac:dyDescent="0.2">
      <c r="A328" s="2"/>
      <c r="B328" s="2"/>
    </row>
    <row r="329" spans="1:2" x14ac:dyDescent="0.2">
      <c r="A329" s="2"/>
      <c r="B329" s="2"/>
    </row>
    <row r="330" spans="1:2" x14ac:dyDescent="0.2">
      <c r="A330" s="2"/>
      <c r="B330" s="2"/>
    </row>
    <row r="331" spans="1:2" x14ac:dyDescent="0.2">
      <c r="A331" s="2"/>
      <c r="B331" s="2"/>
    </row>
    <row r="332" spans="1:2" x14ac:dyDescent="0.2">
      <c r="A332" s="2"/>
      <c r="B332" s="2"/>
    </row>
    <row r="333" spans="1:2" x14ac:dyDescent="0.2">
      <c r="A333" s="2"/>
      <c r="B333" s="2"/>
    </row>
    <row r="334" spans="1:2" x14ac:dyDescent="0.2">
      <c r="A334" s="2"/>
      <c r="B334" s="2"/>
    </row>
    <row r="335" spans="1:2" x14ac:dyDescent="0.2">
      <c r="A335" s="2"/>
      <c r="B335" s="2"/>
    </row>
    <row r="336" spans="1:2" x14ac:dyDescent="0.2">
      <c r="A336" s="2"/>
      <c r="B336" s="2"/>
    </row>
    <row r="337" spans="1:2" x14ac:dyDescent="0.2">
      <c r="A337" s="2"/>
      <c r="B337" s="2"/>
    </row>
    <row r="338" spans="1:2" x14ac:dyDescent="0.2">
      <c r="A338" s="2"/>
      <c r="B338" s="2"/>
    </row>
    <row r="339" spans="1:2" x14ac:dyDescent="0.2">
      <c r="A339" s="2"/>
      <c r="B339" s="2"/>
    </row>
    <row r="340" spans="1:2" x14ac:dyDescent="0.2">
      <c r="A340" s="2"/>
      <c r="B340" s="2"/>
    </row>
    <row r="341" spans="1:2" x14ac:dyDescent="0.2">
      <c r="A341" s="2"/>
      <c r="B341" s="2"/>
    </row>
    <row r="342" spans="1:2" x14ac:dyDescent="0.2">
      <c r="A342" s="2"/>
      <c r="B342" s="2"/>
    </row>
    <row r="343" spans="1:2" x14ac:dyDescent="0.2">
      <c r="A343" s="2"/>
      <c r="B343" s="2"/>
    </row>
    <row r="344" spans="1:2" x14ac:dyDescent="0.2">
      <c r="A344" s="2"/>
      <c r="B344" s="2"/>
    </row>
    <row r="345" spans="1:2" x14ac:dyDescent="0.2">
      <c r="A345" s="2"/>
      <c r="B345" s="2"/>
    </row>
    <row r="346" spans="1:2" x14ac:dyDescent="0.2">
      <c r="A346" s="2"/>
      <c r="B346" s="2"/>
    </row>
    <row r="347" spans="1:2" x14ac:dyDescent="0.2">
      <c r="A347" s="2"/>
      <c r="B347" s="2"/>
    </row>
    <row r="348" spans="1:2" x14ac:dyDescent="0.2">
      <c r="A348" s="2"/>
      <c r="B348" s="2"/>
    </row>
    <row r="349" spans="1:2" x14ac:dyDescent="0.2">
      <c r="A349" s="2"/>
      <c r="B349" s="2"/>
    </row>
    <row r="350" spans="1:2" x14ac:dyDescent="0.2">
      <c r="A350" s="2"/>
      <c r="B350" s="2"/>
    </row>
    <row r="351" spans="1:2" x14ac:dyDescent="0.2">
      <c r="A351" s="2"/>
      <c r="B351" s="2"/>
    </row>
    <row r="352" spans="1:2" x14ac:dyDescent="0.2">
      <c r="A352" s="2"/>
      <c r="B352" s="2"/>
    </row>
    <row r="353" spans="1:2" x14ac:dyDescent="0.2">
      <c r="A353" s="2"/>
      <c r="B353" s="2"/>
    </row>
    <row r="354" spans="1:2" x14ac:dyDescent="0.2">
      <c r="A354" s="2"/>
      <c r="B354" s="2"/>
    </row>
    <row r="355" spans="1:2" x14ac:dyDescent="0.2">
      <c r="A355" s="2"/>
      <c r="B355" s="2"/>
    </row>
    <row r="356" spans="1:2" x14ac:dyDescent="0.2">
      <c r="A356" s="2"/>
      <c r="B356" s="2"/>
    </row>
    <row r="357" spans="1:2" x14ac:dyDescent="0.2">
      <c r="A357" s="2"/>
      <c r="B357" s="2"/>
    </row>
    <row r="358" spans="1:2" x14ac:dyDescent="0.2">
      <c r="A358" s="2"/>
      <c r="B358" s="2"/>
    </row>
    <row r="359" spans="1:2" x14ac:dyDescent="0.2">
      <c r="A359" s="2"/>
      <c r="B359" s="2"/>
    </row>
    <row r="360" spans="1:2" x14ac:dyDescent="0.2">
      <c r="A360" s="2"/>
      <c r="B360" s="2"/>
    </row>
    <row r="361" spans="1:2" x14ac:dyDescent="0.2">
      <c r="A361" s="2"/>
      <c r="B361" s="2"/>
    </row>
    <row r="362" spans="1:2" x14ac:dyDescent="0.2">
      <c r="A362" s="2"/>
      <c r="B362" s="2"/>
    </row>
    <row r="363" spans="1:2" x14ac:dyDescent="0.2">
      <c r="A363" s="2"/>
      <c r="B363" s="2"/>
    </row>
    <row r="364" spans="1:2" x14ac:dyDescent="0.2">
      <c r="A364" s="2"/>
      <c r="B364" s="2"/>
    </row>
    <row r="365" spans="1:2" x14ac:dyDescent="0.2">
      <c r="A365" s="2"/>
      <c r="B365" s="2"/>
    </row>
    <row r="366" spans="1:2" x14ac:dyDescent="0.2">
      <c r="A366" s="2"/>
      <c r="B366" s="2"/>
    </row>
    <row r="367" spans="1:2" x14ac:dyDescent="0.2">
      <c r="A367" s="2"/>
      <c r="B367" s="2"/>
    </row>
    <row r="368" spans="1:2" x14ac:dyDescent="0.2">
      <c r="A368" s="2"/>
      <c r="B368" s="2"/>
    </row>
    <row r="369" spans="1:2" x14ac:dyDescent="0.2">
      <c r="A369" s="2"/>
      <c r="B369" s="2"/>
    </row>
    <row r="370" spans="1:2" x14ac:dyDescent="0.2">
      <c r="A370" s="2"/>
      <c r="B370" s="2"/>
    </row>
    <row r="371" spans="1:2" x14ac:dyDescent="0.2">
      <c r="A371" s="2"/>
      <c r="B371" s="2"/>
    </row>
    <row r="372" spans="1:2" x14ac:dyDescent="0.2">
      <c r="A372" s="2"/>
      <c r="B372" s="2"/>
    </row>
    <row r="373" spans="1:2" x14ac:dyDescent="0.2">
      <c r="A373" s="2"/>
      <c r="B373" s="2"/>
    </row>
    <row r="374" spans="1:2" x14ac:dyDescent="0.2">
      <c r="A374" s="2"/>
      <c r="B374" s="2"/>
    </row>
    <row r="375" spans="1:2" x14ac:dyDescent="0.2">
      <c r="A375" s="2"/>
      <c r="B375" s="2"/>
    </row>
    <row r="376" spans="1:2" x14ac:dyDescent="0.2">
      <c r="A376" s="2"/>
      <c r="B376" s="2"/>
    </row>
    <row r="377" spans="1:2" x14ac:dyDescent="0.2">
      <c r="A377" s="2"/>
      <c r="B377" s="2"/>
    </row>
    <row r="378" spans="1:2" x14ac:dyDescent="0.2">
      <c r="A378" s="2"/>
      <c r="B378" s="2"/>
    </row>
    <row r="379" spans="1:2" x14ac:dyDescent="0.2">
      <c r="A379" s="2"/>
      <c r="B379" s="2"/>
    </row>
    <row r="380" spans="1:2" x14ac:dyDescent="0.2">
      <c r="A380" s="2"/>
      <c r="B380" s="2"/>
    </row>
    <row r="381" spans="1:2" x14ac:dyDescent="0.2">
      <c r="A381" s="2"/>
      <c r="B381" s="2"/>
    </row>
    <row r="382" spans="1:2" x14ac:dyDescent="0.2">
      <c r="A382" s="2"/>
      <c r="B382" s="2"/>
    </row>
    <row r="383" spans="1:2" x14ac:dyDescent="0.2">
      <c r="A383" s="2"/>
      <c r="B383" s="2"/>
    </row>
    <row r="384" spans="1:2" x14ac:dyDescent="0.2">
      <c r="A384" s="2"/>
      <c r="B384" s="2"/>
    </row>
    <row r="385" spans="1:2" x14ac:dyDescent="0.2">
      <c r="A385" s="2"/>
      <c r="B385" s="2"/>
    </row>
    <row r="386" spans="1:2" x14ac:dyDescent="0.2">
      <c r="A386" s="2"/>
      <c r="B386" s="2"/>
    </row>
    <row r="387" spans="1:2" x14ac:dyDescent="0.2">
      <c r="A387" s="2"/>
      <c r="B387" s="2"/>
    </row>
    <row r="388" spans="1:2" x14ac:dyDescent="0.2">
      <c r="A388" s="2"/>
      <c r="B388" s="2"/>
    </row>
    <row r="389" spans="1:2" x14ac:dyDescent="0.2">
      <c r="A389" s="2"/>
      <c r="B389" s="2"/>
    </row>
    <row r="390" spans="1:2" x14ac:dyDescent="0.2">
      <c r="A390" s="2"/>
      <c r="B390" s="2"/>
    </row>
    <row r="391" spans="1:2" x14ac:dyDescent="0.2">
      <c r="A391" s="2"/>
      <c r="B391" s="2"/>
    </row>
    <row r="392" spans="1:2" x14ac:dyDescent="0.2">
      <c r="A392" s="2"/>
      <c r="B392" s="2"/>
    </row>
    <row r="393" spans="1:2" x14ac:dyDescent="0.2">
      <c r="A393" s="2"/>
      <c r="B393" s="2"/>
    </row>
    <row r="394" spans="1:2" x14ac:dyDescent="0.2">
      <c r="A394" s="2"/>
      <c r="B394" s="2"/>
    </row>
    <row r="395" spans="1:2" x14ac:dyDescent="0.2">
      <c r="A395" s="2"/>
      <c r="B395" s="2"/>
    </row>
    <row r="396" spans="1:2" x14ac:dyDescent="0.2">
      <c r="A396" s="2"/>
      <c r="B396" s="2"/>
    </row>
    <row r="397" spans="1:2" x14ac:dyDescent="0.2">
      <c r="A397" s="2"/>
      <c r="B397" s="2"/>
    </row>
    <row r="398" spans="1:2" x14ac:dyDescent="0.2">
      <c r="A398" s="2"/>
      <c r="B398" s="2"/>
    </row>
    <row r="399" spans="1:2" x14ac:dyDescent="0.2">
      <c r="A399" s="2"/>
      <c r="B399" s="2"/>
    </row>
    <row r="400" spans="1:2" x14ac:dyDescent="0.2">
      <c r="A400" s="2"/>
      <c r="B400" s="2"/>
    </row>
    <row r="401" spans="1:2" x14ac:dyDescent="0.2">
      <c r="A401" s="2"/>
      <c r="B401" s="2"/>
    </row>
    <row r="402" spans="1:2" x14ac:dyDescent="0.2">
      <c r="A402" s="2"/>
      <c r="B402" s="2"/>
    </row>
    <row r="403" spans="1:2" x14ac:dyDescent="0.2">
      <c r="A403" s="2"/>
      <c r="B403" s="2"/>
    </row>
    <row r="404" spans="1:2" x14ac:dyDescent="0.2">
      <c r="A404" s="2"/>
      <c r="B404" s="2"/>
    </row>
    <row r="405" spans="1:2" x14ac:dyDescent="0.2">
      <c r="A405" s="2"/>
      <c r="B405" s="2"/>
    </row>
    <row r="406" spans="1:2" x14ac:dyDescent="0.2">
      <c r="A406" s="2"/>
      <c r="B406" s="2"/>
    </row>
    <row r="407" spans="1:2" x14ac:dyDescent="0.2">
      <c r="A407" s="2"/>
      <c r="B407" s="2"/>
    </row>
    <row r="408" spans="1:2" x14ac:dyDescent="0.2">
      <c r="A408" s="2"/>
      <c r="B408" s="2"/>
    </row>
    <row r="409" spans="1:2" x14ac:dyDescent="0.2">
      <c r="A409" s="2"/>
      <c r="B409" s="2"/>
    </row>
    <row r="410" spans="1:2" x14ac:dyDescent="0.2">
      <c r="A410" s="2"/>
      <c r="B410" s="2"/>
    </row>
    <row r="411" spans="1:2" x14ac:dyDescent="0.2">
      <c r="A411" s="2"/>
      <c r="B411" s="2"/>
    </row>
    <row r="412" spans="1:2" x14ac:dyDescent="0.2">
      <c r="A412" s="2"/>
      <c r="B412" s="2"/>
    </row>
    <row r="413" spans="1:2" x14ac:dyDescent="0.2">
      <c r="A413" s="2"/>
      <c r="B413" s="2"/>
    </row>
    <row r="414" spans="1:2" x14ac:dyDescent="0.2">
      <c r="A414" s="2"/>
      <c r="B414" s="2"/>
    </row>
    <row r="415" spans="1:2" x14ac:dyDescent="0.2">
      <c r="A415" s="2"/>
      <c r="B415" s="2"/>
    </row>
    <row r="416" spans="1:2" x14ac:dyDescent="0.2">
      <c r="A416" s="2"/>
      <c r="B416" s="2"/>
    </row>
    <row r="417" spans="1:2" x14ac:dyDescent="0.2">
      <c r="A417" s="2"/>
      <c r="B417" s="2"/>
    </row>
    <row r="418" spans="1:2" x14ac:dyDescent="0.2">
      <c r="A418" s="2"/>
      <c r="B418" s="2"/>
    </row>
    <row r="419" spans="1:2" x14ac:dyDescent="0.2">
      <c r="A419" s="2"/>
      <c r="B419" s="2"/>
    </row>
    <row r="420" spans="1:2" x14ac:dyDescent="0.2">
      <c r="A420" s="2"/>
      <c r="B420" s="2"/>
    </row>
    <row r="421" spans="1:2" x14ac:dyDescent="0.2">
      <c r="A421" s="2"/>
      <c r="B421" s="2"/>
    </row>
    <row r="422" spans="1:2" x14ac:dyDescent="0.2">
      <c r="A422" s="2"/>
      <c r="B422" s="2"/>
    </row>
    <row r="423" spans="1:2" x14ac:dyDescent="0.2">
      <c r="A423" s="2"/>
      <c r="B423" s="2"/>
    </row>
    <row r="424" spans="1:2" x14ac:dyDescent="0.2">
      <c r="A424" s="2"/>
      <c r="B424" s="2"/>
    </row>
    <row r="425" spans="1:2" x14ac:dyDescent="0.2">
      <c r="A425" s="2"/>
      <c r="B425" s="2"/>
    </row>
    <row r="426" spans="1:2" x14ac:dyDescent="0.2">
      <c r="A426" s="2"/>
      <c r="B426" s="2"/>
    </row>
    <row r="427" spans="1:2" x14ac:dyDescent="0.2">
      <c r="A427" s="2"/>
      <c r="B427" s="2"/>
    </row>
    <row r="428" spans="1:2" x14ac:dyDescent="0.2">
      <c r="A428" s="2"/>
      <c r="B428" s="2"/>
    </row>
    <row r="429" spans="1:2" x14ac:dyDescent="0.2">
      <c r="A429" s="2"/>
      <c r="B429" s="2"/>
    </row>
    <row r="430" spans="1:2" x14ac:dyDescent="0.2">
      <c r="A430" s="2"/>
      <c r="B430" s="2"/>
    </row>
    <row r="431" spans="1:2" x14ac:dyDescent="0.2">
      <c r="A431" s="2"/>
      <c r="B431" s="2"/>
    </row>
    <row r="432" spans="1:2" x14ac:dyDescent="0.2">
      <c r="A432" s="2"/>
      <c r="B432" s="2"/>
    </row>
    <row r="433" spans="1:2" x14ac:dyDescent="0.2">
      <c r="A433" s="2"/>
      <c r="B433" s="2"/>
    </row>
    <row r="434" spans="1:2" x14ac:dyDescent="0.2">
      <c r="A434" s="2"/>
      <c r="B434" s="2"/>
    </row>
    <row r="435" spans="1:2" x14ac:dyDescent="0.2">
      <c r="A435" s="2"/>
      <c r="B435" s="2"/>
    </row>
    <row r="436" spans="1:2" x14ac:dyDescent="0.2">
      <c r="A436" s="2"/>
      <c r="B436" s="2"/>
    </row>
    <row r="437" spans="1:2" x14ac:dyDescent="0.2">
      <c r="A437" s="2"/>
      <c r="B437" s="2"/>
    </row>
    <row r="438" spans="1:2" x14ac:dyDescent="0.2">
      <c r="A438" s="2"/>
      <c r="B438" s="2"/>
    </row>
    <row r="439" spans="1:2" x14ac:dyDescent="0.2">
      <c r="A439" s="2"/>
      <c r="B439" s="2"/>
    </row>
    <row r="440" spans="1:2" x14ac:dyDescent="0.2">
      <c r="A440" s="2"/>
      <c r="B440" s="2"/>
    </row>
    <row r="441" spans="1:2" x14ac:dyDescent="0.2">
      <c r="A441" s="2"/>
      <c r="B441" s="2"/>
    </row>
    <row r="442" spans="1:2" x14ac:dyDescent="0.2">
      <c r="A442" s="2"/>
      <c r="B442" s="2"/>
    </row>
    <row r="443" spans="1:2" x14ac:dyDescent="0.2">
      <c r="A443" s="2"/>
      <c r="B443" s="2"/>
    </row>
    <row r="444" spans="1:2" x14ac:dyDescent="0.2">
      <c r="A444" s="2"/>
      <c r="B444" s="2"/>
    </row>
    <row r="445" spans="1:2" x14ac:dyDescent="0.2">
      <c r="A445" s="2"/>
      <c r="B445" s="2"/>
    </row>
    <row r="446" spans="1:2" x14ac:dyDescent="0.2">
      <c r="A446" s="2"/>
      <c r="B446" s="2"/>
    </row>
    <row r="447" spans="1:2" x14ac:dyDescent="0.2">
      <c r="A447" s="2"/>
      <c r="B447" s="2"/>
    </row>
    <row r="448" spans="1:2" x14ac:dyDescent="0.2">
      <c r="A448" s="2"/>
      <c r="B448" s="2"/>
    </row>
    <row r="449" spans="1:2" x14ac:dyDescent="0.2">
      <c r="A449" s="2"/>
      <c r="B449" s="2"/>
    </row>
    <row r="450" spans="1:2" x14ac:dyDescent="0.2">
      <c r="A450" s="2"/>
      <c r="B450" s="2"/>
    </row>
    <row r="451" spans="1:2" x14ac:dyDescent="0.2">
      <c r="A451" s="2"/>
      <c r="B451" s="2"/>
    </row>
    <row r="452" spans="1:2" x14ac:dyDescent="0.2">
      <c r="A452" s="2"/>
      <c r="B452" s="2"/>
    </row>
    <row r="453" spans="1:2" x14ac:dyDescent="0.2">
      <c r="A453" s="2"/>
      <c r="B453" s="2"/>
    </row>
    <row r="454" spans="1:2" x14ac:dyDescent="0.2">
      <c r="A454" s="2"/>
      <c r="B454" s="2"/>
    </row>
    <row r="455" spans="1:2" x14ac:dyDescent="0.2">
      <c r="A455" s="2"/>
      <c r="B455" s="2"/>
    </row>
    <row r="456" spans="1:2" x14ac:dyDescent="0.2">
      <c r="A456" s="2"/>
      <c r="B456" s="2"/>
    </row>
    <row r="457" spans="1:2" x14ac:dyDescent="0.2">
      <c r="A457" s="2"/>
      <c r="B457" s="2"/>
    </row>
    <row r="458" spans="1:2" x14ac:dyDescent="0.2">
      <c r="A458" s="2"/>
      <c r="B458" s="2"/>
    </row>
    <row r="459" spans="1:2" x14ac:dyDescent="0.2">
      <c r="A459" s="2"/>
      <c r="B459" s="2"/>
    </row>
    <row r="460" spans="1:2" x14ac:dyDescent="0.2">
      <c r="A460" s="2"/>
      <c r="B460" s="2"/>
    </row>
    <row r="461" spans="1:2" x14ac:dyDescent="0.2">
      <c r="A461" s="2"/>
      <c r="B461" s="2"/>
    </row>
    <row r="462" spans="1:2" x14ac:dyDescent="0.2">
      <c r="A462" s="2"/>
      <c r="B462" s="2"/>
    </row>
    <row r="463" spans="1:2" x14ac:dyDescent="0.2">
      <c r="A463" s="2"/>
      <c r="B463" s="2"/>
    </row>
    <row r="464" spans="1:2" x14ac:dyDescent="0.2">
      <c r="A464" s="2"/>
      <c r="B464" s="2"/>
    </row>
    <row r="465" spans="1:2" x14ac:dyDescent="0.2">
      <c r="A465" s="2"/>
      <c r="B465" s="2"/>
    </row>
    <row r="466" spans="1:2" x14ac:dyDescent="0.2">
      <c r="A466" s="2"/>
      <c r="B466" s="2"/>
    </row>
    <row r="467" spans="1:2" x14ac:dyDescent="0.2">
      <c r="A467" s="2"/>
      <c r="B467" s="2"/>
    </row>
    <row r="468" spans="1:2" x14ac:dyDescent="0.2">
      <c r="A468" s="2"/>
      <c r="B468" s="2"/>
    </row>
    <row r="469" spans="1:2" x14ac:dyDescent="0.2">
      <c r="A469" s="2"/>
      <c r="B469" s="2"/>
    </row>
    <row r="470" spans="1:2" x14ac:dyDescent="0.2">
      <c r="A470" s="2"/>
      <c r="B470" s="2"/>
    </row>
    <row r="471" spans="1:2" x14ac:dyDescent="0.2">
      <c r="A471" s="2"/>
      <c r="B471" s="2"/>
    </row>
    <row r="472" spans="1:2" x14ac:dyDescent="0.2">
      <c r="A472" s="2"/>
      <c r="B472" s="2"/>
    </row>
    <row r="473" spans="1:2" x14ac:dyDescent="0.2">
      <c r="A473" s="2"/>
      <c r="B473" s="2"/>
    </row>
    <row r="474" spans="1:2" x14ac:dyDescent="0.2">
      <c r="A474" s="2"/>
      <c r="B474" s="2"/>
    </row>
    <row r="475" spans="1:2" x14ac:dyDescent="0.2">
      <c r="A475" s="2"/>
      <c r="B475" s="2"/>
    </row>
    <row r="476" spans="1:2" x14ac:dyDescent="0.2">
      <c r="A476" s="2"/>
      <c r="B476" s="2"/>
    </row>
    <row r="477" spans="1:2" x14ac:dyDescent="0.2">
      <c r="A477" s="2"/>
      <c r="B477" s="2"/>
    </row>
    <row r="478" spans="1:2" x14ac:dyDescent="0.2">
      <c r="A478" s="2"/>
      <c r="B478" s="2"/>
    </row>
    <row r="479" spans="1:2" x14ac:dyDescent="0.2">
      <c r="A479" s="2"/>
      <c r="B479" s="2"/>
    </row>
    <row r="480" spans="1:2" x14ac:dyDescent="0.2">
      <c r="A480" s="2"/>
      <c r="B480" s="2"/>
    </row>
    <row r="481" spans="1:2" x14ac:dyDescent="0.2">
      <c r="A481" s="2"/>
      <c r="B481" s="2"/>
    </row>
    <row r="482" spans="1:2" x14ac:dyDescent="0.2">
      <c r="A482" s="2"/>
      <c r="B482" s="2"/>
    </row>
    <row r="483" spans="1:2" x14ac:dyDescent="0.2">
      <c r="A483" s="2"/>
      <c r="B483" s="2"/>
    </row>
    <row r="484" spans="1:2" x14ac:dyDescent="0.2">
      <c r="A484" s="2"/>
      <c r="B484" s="2"/>
    </row>
    <row r="485" spans="1:2" x14ac:dyDescent="0.2">
      <c r="A485" s="2"/>
      <c r="B485" s="2"/>
    </row>
    <row r="486" spans="1:2" x14ac:dyDescent="0.2">
      <c r="A486" s="2"/>
      <c r="B486" s="2"/>
    </row>
    <row r="487" spans="1:2" x14ac:dyDescent="0.2">
      <c r="A487" s="2"/>
      <c r="B487" s="2"/>
    </row>
    <row r="488" spans="1:2" x14ac:dyDescent="0.2">
      <c r="A488" s="2"/>
      <c r="B488" s="2"/>
    </row>
    <row r="489" spans="1:2" x14ac:dyDescent="0.2">
      <c r="A489" s="2"/>
      <c r="B489" s="2"/>
    </row>
    <row r="490" spans="1:2" x14ac:dyDescent="0.2">
      <c r="A490" s="2"/>
      <c r="B490" s="2"/>
    </row>
    <row r="491" spans="1:2" x14ac:dyDescent="0.2">
      <c r="A491" s="2"/>
      <c r="B491" s="2"/>
    </row>
    <row r="492" spans="1:2" x14ac:dyDescent="0.2">
      <c r="A492" s="2"/>
      <c r="B492" s="2"/>
    </row>
    <row r="493" spans="1:2" x14ac:dyDescent="0.2">
      <c r="A493" s="2"/>
      <c r="B493" s="2"/>
    </row>
    <row r="494" spans="1:2" x14ac:dyDescent="0.2">
      <c r="A494" s="2"/>
      <c r="B494" s="2"/>
    </row>
    <row r="495" spans="1:2" x14ac:dyDescent="0.2">
      <c r="A495" s="2"/>
      <c r="B495" s="2"/>
    </row>
    <row r="496" spans="1:2" x14ac:dyDescent="0.2">
      <c r="A496" s="2"/>
      <c r="B496" s="2"/>
    </row>
    <row r="497" spans="1:2" x14ac:dyDescent="0.2">
      <c r="A497" s="2"/>
      <c r="B497" s="2"/>
    </row>
    <row r="498" spans="1:2" x14ac:dyDescent="0.2">
      <c r="A498" s="2"/>
      <c r="B498" s="2"/>
    </row>
    <row r="499" spans="1:2" x14ac:dyDescent="0.2">
      <c r="A499" s="2"/>
      <c r="B499" s="2"/>
    </row>
    <row r="500" spans="1:2" x14ac:dyDescent="0.2">
      <c r="A500" s="2"/>
      <c r="B500" s="2"/>
    </row>
    <row r="501" spans="1:2" x14ac:dyDescent="0.2">
      <c r="A501" s="2"/>
      <c r="B501" s="2"/>
    </row>
    <row r="502" spans="1:2" x14ac:dyDescent="0.2">
      <c r="A502" s="2"/>
      <c r="B502" s="2"/>
    </row>
    <row r="503" spans="1:2" x14ac:dyDescent="0.2">
      <c r="A503" s="2"/>
      <c r="B503" s="2"/>
    </row>
    <row r="504" spans="1:2" x14ac:dyDescent="0.2">
      <c r="A504" s="2"/>
      <c r="B504" s="2"/>
    </row>
    <row r="505" spans="1:2" x14ac:dyDescent="0.2">
      <c r="A505" s="2"/>
      <c r="B505" s="2"/>
    </row>
    <row r="506" spans="1:2" x14ac:dyDescent="0.2">
      <c r="A506" s="2"/>
      <c r="B506" s="2"/>
    </row>
    <row r="507" spans="1:2" x14ac:dyDescent="0.2">
      <c r="A507" s="2"/>
      <c r="B507" s="2"/>
    </row>
    <row r="508" spans="1:2" x14ac:dyDescent="0.2">
      <c r="A508" s="2"/>
      <c r="B508" s="2"/>
    </row>
    <row r="509" spans="1:2" x14ac:dyDescent="0.2">
      <c r="A509" s="2"/>
      <c r="B509" s="2"/>
    </row>
    <row r="510" spans="1:2" x14ac:dyDescent="0.2">
      <c r="A510" s="2"/>
      <c r="B510" s="2"/>
    </row>
    <row r="511" spans="1:2" x14ac:dyDescent="0.2">
      <c r="A511" s="2"/>
      <c r="B511" s="2"/>
    </row>
    <row r="512" spans="1:2" x14ac:dyDescent="0.2">
      <c r="A512" s="2"/>
      <c r="B512" s="2"/>
    </row>
    <row r="513" spans="1:2" x14ac:dyDescent="0.2">
      <c r="A513" s="2"/>
      <c r="B513" s="2"/>
    </row>
    <row r="514" spans="1:2" x14ac:dyDescent="0.2">
      <c r="A514" s="2"/>
      <c r="B514" s="2"/>
    </row>
    <row r="515" spans="1:2" x14ac:dyDescent="0.2">
      <c r="A515" s="2"/>
      <c r="B515" s="2"/>
    </row>
    <row r="516" spans="1:2" x14ac:dyDescent="0.2">
      <c r="A516" s="2"/>
      <c r="B516" s="2"/>
    </row>
    <row r="517" spans="1:2" x14ac:dyDescent="0.2">
      <c r="A517" s="2"/>
      <c r="B517" s="2"/>
    </row>
    <row r="518" spans="1:2" x14ac:dyDescent="0.2">
      <c r="A518" s="2"/>
      <c r="B518" s="2"/>
    </row>
    <row r="519" spans="1:2" x14ac:dyDescent="0.2">
      <c r="A519" s="2"/>
      <c r="B519" s="2"/>
    </row>
    <row r="520" spans="1:2" x14ac:dyDescent="0.2">
      <c r="A520" s="2"/>
      <c r="B520" s="2"/>
    </row>
    <row r="521" spans="1:2" x14ac:dyDescent="0.2">
      <c r="A521" s="2"/>
      <c r="B521" s="2"/>
    </row>
    <row r="522" spans="1:2" x14ac:dyDescent="0.2">
      <c r="A522" s="2"/>
      <c r="B522" s="2"/>
    </row>
    <row r="523" spans="1:2" x14ac:dyDescent="0.2">
      <c r="A523" s="2"/>
      <c r="B523" s="2"/>
    </row>
    <row r="524" spans="1:2" x14ac:dyDescent="0.2">
      <c r="A524" s="2"/>
      <c r="B524" s="2"/>
    </row>
    <row r="525" spans="1:2" x14ac:dyDescent="0.2">
      <c r="A525" s="2"/>
      <c r="B525" s="2"/>
    </row>
    <row r="526" spans="1:2" x14ac:dyDescent="0.2">
      <c r="A526" s="2"/>
      <c r="B526" s="2"/>
    </row>
    <row r="527" spans="1:2" x14ac:dyDescent="0.2">
      <c r="A527" s="2"/>
      <c r="B527" s="2"/>
    </row>
    <row r="528" spans="1:2" x14ac:dyDescent="0.2">
      <c r="A528" s="2"/>
      <c r="B528" s="2"/>
    </row>
    <row r="529" spans="1:2" x14ac:dyDescent="0.2">
      <c r="A529" s="2"/>
      <c r="B529" s="2"/>
    </row>
    <row r="530" spans="1:2" x14ac:dyDescent="0.2">
      <c r="A530" s="2"/>
      <c r="B530" s="2"/>
    </row>
    <row r="531" spans="1:2" x14ac:dyDescent="0.2">
      <c r="A531" s="2"/>
      <c r="B531" s="2"/>
    </row>
    <row r="532" spans="1:2" x14ac:dyDescent="0.2">
      <c r="A532" s="2"/>
      <c r="B532" s="2"/>
    </row>
    <row r="533" spans="1:2" x14ac:dyDescent="0.2">
      <c r="A533" s="2"/>
      <c r="B533" s="2"/>
    </row>
    <row r="534" spans="1:2" x14ac:dyDescent="0.2">
      <c r="A534" s="2"/>
      <c r="B534" s="2"/>
    </row>
    <row r="535" spans="1:2" x14ac:dyDescent="0.2">
      <c r="A535" s="2"/>
      <c r="B535" s="2"/>
    </row>
    <row r="536" spans="1:2" x14ac:dyDescent="0.2">
      <c r="A536" s="2"/>
      <c r="B536" s="2"/>
    </row>
    <row r="537" spans="1:2" x14ac:dyDescent="0.2">
      <c r="A537" s="2"/>
      <c r="B537" s="2"/>
    </row>
    <row r="538" spans="1:2" x14ac:dyDescent="0.2">
      <c r="A538" s="2"/>
      <c r="B538" s="2"/>
    </row>
    <row r="539" spans="1:2" x14ac:dyDescent="0.2">
      <c r="A539" s="2"/>
      <c r="B539" s="2"/>
    </row>
    <row r="540" spans="1:2" x14ac:dyDescent="0.2">
      <c r="A540" s="2"/>
      <c r="B540" s="2"/>
    </row>
    <row r="541" spans="1:2" x14ac:dyDescent="0.2">
      <c r="A541" s="2"/>
      <c r="B541" s="2"/>
    </row>
    <row r="542" spans="1:2" x14ac:dyDescent="0.2">
      <c r="A542" s="2"/>
      <c r="B542" s="2"/>
    </row>
    <row r="543" spans="1:2" x14ac:dyDescent="0.2">
      <c r="A543" s="2"/>
      <c r="B543" s="2"/>
    </row>
    <row r="544" spans="1:2" x14ac:dyDescent="0.2">
      <c r="A544" s="2"/>
      <c r="B544" s="2"/>
    </row>
    <row r="545" spans="1:2" x14ac:dyDescent="0.2">
      <c r="A545" s="2"/>
      <c r="B545" s="2"/>
    </row>
    <row r="546" spans="1:2" x14ac:dyDescent="0.2">
      <c r="A546" s="2"/>
      <c r="B546" s="2"/>
    </row>
    <row r="547" spans="1:2" x14ac:dyDescent="0.2">
      <c r="A547" s="2"/>
      <c r="B547" s="2"/>
    </row>
    <row r="548" spans="1:2" x14ac:dyDescent="0.2">
      <c r="A548" s="2"/>
      <c r="B548" s="2"/>
    </row>
    <row r="549" spans="1:2" x14ac:dyDescent="0.2">
      <c r="A549" s="2"/>
      <c r="B549" s="2"/>
    </row>
    <row r="550" spans="1:2" x14ac:dyDescent="0.2">
      <c r="A550" s="2"/>
      <c r="B550" s="2"/>
    </row>
    <row r="551" spans="1:2" x14ac:dyDescent="0.2">
      <c r="A551" s="2"/>
      <c r="B551" s="2"/>
    </row>
    <row r="552" spans="1:2" x14ac:dyDescent="0.2">
      <c r="A552" s="2"/>
      <c r="B552" s="2"/>
    </row>
    <row r="553" spans="1:2" x14ac:dyDescent="0.2">
      <c r="A553" s="2"/>
      <c r="B553" s="2"/>
    </row>
    <row r="554" spans="1:2" x14ac:dyDescent="0.2">
      <c r="A554" s="2"/>
      <c r="B554" s="2"/>
    </row>
    <row r="555" spans="1:2" x14ac:dyDescent="0.2">
      <c r="A555" s="2"/>
      <c r="B555" s="2"/>
    </row>
    <row r="556" spans="1:2" x14ac:dyDescent="0.2">
      <c r="A556" s="2"/>
      <c r="B556" s="2"/>
    </row>
    <row r="557" spans="1:2" x14ac:dyDescent="0.2">
      <c r="A557" s="2"/>
      <c r="B557" s="2"/>
    </row>
    <row r="558" spans="1:2" x14ac:dyDescent="0.2">
      <c r="A558" s="2"/>
      <c r="B558" s="2"/>
    </row>
    <row r="559" spans="1:2" x14ac:dyDescent="0.2">
      <c r="A559" s="2"/>
      <c r="B559" s="2"/>
    </row>
    <row r="560" spans="1:2" x14ac:dyDescent="0.2">
      <c r="A560" s="2"/>
      <c r="B560" s="2"/>
    </row>
    <row r="561" spans="1:2" x14ac:dyDescent="0.2">
      <c r="A561" s="2"/>
      <c r="B561" s="2"/>
    </row>
    <row r="562" spans="1:2" x14ac:dyDescent="0.2">
      <c r="A562" s="2"/>
      <c r="B562" s="2"/>
    </row>
    <row r="563" spans="1:2" x14ac:dyDescent="0.2">
      <c r="A563" s="2"/>
      <c r="B563" s="2"/>
    </row>
    <row r="564" spans="1:2" x14ac:dyDescent="0.2">
      <c r="A564" s="2"/>
      <c r="B564" s="2"/>
    </row>
    <row r="565" spans="1:2" x14ac:dyDescent="0.2">
      <c r="A565" s="2"/>
      <c r="B565" s="2"/>
    </row>
    <row r="566" spans="1:2" x14ac:dyDescent="0.2">
      <c r="A566" s="2"/>
      <c r="B566" s="2"/>
    </row>
    <row r="567" spans="1:2" x14ac:dyDescent="0.2">
      <c r="A567" s="2"/>
      <c r="B567" s="2"/>
    </row>
    <row r="568" spans="1:2" x14ac:dyDescent="0.2">
      <c r="A568" s="2"/>
      <c r="B568" s="2"/>
    </row>
    <row r="569" spans="1:2" x14ac:dyDescent="0.2">
      <c r="A569" s="2"/>
      <c r="B569" s="2"/>
    </row>
    <row r="570" spans="1:2" x14ac:dyDescent="0.2">
      <c r="A570" s="2"/>
      <c r="B570" s="2"/>
    </row>
    <row r="571" spans="1:2" x14ac:dyDescent="0.2">
      <c r="A571" s="2"/>
      <c r="B571" s="2"/>
    </row>
    <row r="572" spans="1:2" x14ac:dyDescent="0.2">
      <c r="A572" s="2"/>
      <c r="B572" s="2"/>
    </row>
    <row r="573" spans="1:2" x14ac:dyDescent="0.2">
      <c r="A573" s="2"/>
      <c r="B573" s="2"/>
    </row>
    <row r="574" spans="1:2" x14ac:dyDescent="0.2">
      <c r="A574" s="2"/>
      <c r="B574" s="2"/>
    </row>
    <row r="575" spans="1:2" x14ac:dyDescent="0.2">
      <c r="A575" s="2"/>
      <c r="B575" s="2"/>
    </row>
    <row r="576" spans="1:2" x14ac:dyDescent="0.2">
      <c r="A576" s="2"/>
      <c r="B576" s="2"/>
    </row>
    <row r="577" spans="1:2" x14ac:dyDescent="0.2">
      <c r="A577" s="2"/>
      <c r="B577" s="2"/>
    </row>
    <row r="578" spans="1:2" x14ac:dyDescent="0.2">
      <c r="A578" s="2"/>
      <c r="B578" s="2"/>
    </row>
    <row r="579" spans="1:2" x14ac:dyDescent="0.2">
      <c r="A579" s="2"/>
      <c r="B579" s="2"/>
    </row>
    <row r="580" spans="1:2" x14ac:dyDescent="0.2">
      <c r="A580" s="2"/>
      <c r="B580" s="2"/>
    </row>
    <row r="581" spans="1:2" x14ac:dyDescent="0.2">
      <c r="A581" s="2"/>
      <c r="B581" s="2"/>
    </row>
    <row r="582" spans="1:2" x14ac:dyDescent="0.2">
      <c r="A582" s="2"/>
      <c r="B582" s="2"/>
    </row>
    <row r="583" spans="1:2" x14ac:dyDescent="0.2">
      <c r="A583" s="2"/>
      <c r="B583" s="2"/>
    </row>
    <row r="584" spans="1:2" x14ac:dyDescent="0.2">
      <c r="A584" s="2"/>
      <c r="B584" s="2"/>
    </row>
    <row r="585" spans="1:2" x14ac:dyDescent="0.2">
      <c r="A585" s="2"/>
      <c r="B585" s="2"/>
    </row>
    <row r="586" spans="1:2" x14ac:dyDescent="0.2">
      <c r="A586" s="2"/>
      <c r="B586" s="2"/>
    </row>
    <row r="587" spans="1:2" x14ac:dyDescent="0.2">
      <c r="A587" s="2"/>
      <c r="B587" s="2"/>
    </row>
    <row r="588" spans="1:2" x14ac:dyDescent="0.2">
      <c r="A588" s="2"/>
      <c r="B588" s="2"/>
    </row>
    <row r="589" spans="1:2" x14ac:dyDescent="0.2">
      <c r="A589" s="2"/>
      <c r="B589" s="2"/>
    </row>
    <row r="590" spans="1:2" x14ac:dyDescent="0.2">
      <c r="A590" s="2"/>
      <c r="B590" s="2"/>
    </row>
    <row r="591" spans="1:2" x14ac:dyDescent="0.2">
      <c r="A591" s="2"/>
      <c r="B591" s="2"/>
    </row>
    <row r="592" spans="1:2" x14ac:dyDescent="0.2">
      <c r="A592" s="2"/>
      <c r="B592" s="2"/>
    </row>
    <row r="593" spans="1:2" x14ac:dyDescent="0.2">
      <c r="A593" s="2"/>
      <c r="B593" s="2"/>
    </row>
    <row r="594" spans="1:2" x14ac:dyDescent="0.2">
      <c r="A594" s="2"/>
      <c r="B594" s="2"/>
    </row>
    <row r="595" spans="1:2" x14ac:dyDescent="0.2">
      <c r="A595" s="2"/>
      <c r="B595" s="2"/>
    </row>
    <row r="596" spans="1:2" x14ac:dyDescent="0.2">
      <c r="A596" s="2"/>
      <c r="B596" s="2"/>
    </row>
    <row r="597" spans="1:2" x14ac:dyDescent="0.2">
      <c r="A597" s="2"/>
      <c r="B597" s="2"/>
    </row>
    <row r="598" spans="1:2" x14ac:dyDescent="0.2">
      <c r="A598" s="2"/>
      <c r="B598" s="2"/>
    </row>
    <row r="599" spans="1:2" x14ac:dyDescent="0.2">
      <c r="A599" s="2"/>
      <c r="B599" s="2"/>
    </row>
    <row r="600" spans="1:2" x14ac:dyDescent="0.2">
      <c r="A600" s="2"/>
      <c r="B600" s="2"/>
    </row>
    <row r="601" spans="1:2" x14ac:dyDescent="0.2">
      <c r="A601" s="2"/>
      <c r="B601" s="2"/>
    </row>
    <row r="602" spans="1:2" x14ac:dyDescent="0.2">
      <c r="A602" s="2"/>
      <c r="B602" s="2"/>
    </row>
    <row r="603" spans="1:2" x14ac:dyDescent="0.2">
      <c r="A603" s="2"/>
      <c r="B603" s="2"/>
    </row>
    <row r="604" spans="1:2" x14ac:dyDescent="0.2">
      <c r="A604" s="2"/>
      <c r="B604" s="2"/>
    </row>
    <row r="605" spans="1:2" x14ac:dyDescent="0.2">
      <c r="A605" s="2"/>
      <c r="B605" s="2"/>
    </row>
    <row r="606" spans="1:2" x14ac:dyDescent="0.2">
      <c r="A606" s="2"/>
      <c r="B606" s="2"/>
    </row>
    <row r="607" spans="1:2" x14ac:dyDescent="0.2">
      <c r="A607" s="2"/>
      <c r="B607" s="2"/>
    </row>
    <row r="608" spans="1:2" x14ac:dyDescent="0.2">
      <c r="A608" s="2"/>
      <c r="B608" s="2"/>
    </row>
    <row r="609" spans="1:2" x14ac:dyDescent="0.2">
      <c r="A609" s="2"/>
      <c r="B609" s="2"/>
    </row>
    <row r="610" spans="1:2" x14ac:dyDescent="0.2">
      <c r="A610" s="2"/>
      <c r="B610" s="2"/>
    </row>
    <row r="611" spans="1:2" x14ac:dyDescent="0.2">
      <c r="A611" s="2"/>
      <c r="B611" s="2"/>
    </row>
    <row r="612" spans="1:2" x14ac:dyDescent="0.2">
      <c r="A612" s="2"/>
      <c r="B612" s="2"/>
    </row>
    <row r="613" spans="1:2" x14ac:dyDescent="0.2">
      <c r="A613" s="2"/>
      <c r="B613" s="2"/>
    </row>
    <row r="614" spans="1:2" x14ac:dyDescent="0.2">
      <c r="A614" s="2"/>
      <c r="B614" s="2"/>
    </row>
    <row r="615" spans="1:2" x14ac:dyDescent="0.2">
      <c r="A615" s="2"/>
      <c r="B615" s="2"/>
    </row>
    <row r="616" spans="1:2" x14ac:dyDescent="0.2">
      <c r="A616" s="2"/>
      <c r="B616" s="2"/>
    </row>
    <row r="617" spans="1:2" x14ac:dyDescent="0.2">
      <c r="A617" s="2"/>
      <c r="B617" s="2"/>
    </row>
    <row r="618" spans="1:2" x14ac:dyDescent="0.2">
      <c r="A618" s="2"/>
      <c r="B618" s="2"/>
    </row>
    <row r="619" spans="1:2" x14ac:dyDescent="0.2">
      <c r="A619" s="2"/>
      <c r="B619" s="2"/>
    </row>
    <row r="620" spans="1:2" x14ac:dyDescent="0.2">
      <c r="A620" s="2"/>
      <c r="B620" s="2"/>
    </row>
    <row r="621" spans="1:2" x14ac:dyDescent="0.2">
      <c r="A621" s="2"/>
      <c r="B621" s="2"/>
    </row>
    <row r="622" spans="1:2" x14ac:dyDescent="0.2">
      <c r="A622" s="2"/>
      <c r="B622" s="2"/>
    </row>
    <row r="623" spans="1:2" x14ac:dyDescent="0.2">
      <c r="A623" s="2"/>
      <c r="B623" s="2"/>
    </row>
    <row r="624" spans="1:2" x14ac:dyDescent="0.2">
      <c r="A624" s="2"/>
      <c r="B624" s="2"/>
    </row>
    <row r="625" spans="1:2" x14ac:dyDescent="0.2">
      <c r="A625" s="2"/>
      <c r="B625" s="2"/>
    </row>
    <row r="626" spans="1:2" x14ac:dyDescent="0.2">
      <c r="A626" s="2"/>
      <c r="B626" s="2"/>
    </row>
    <row r="627" spans="1:2" x14ac:dyDescent="0.2">
      <c r="A627" s="2"/>
      <c r="B627" s="2"/>
    </row>
    <row r="628" spans="1:2" x14ac:dyDescent="0.2">
      <c r="A628" s="2"/>
      <c r="B628" s="2"/>
    </row>
    <row r="629" spans="1:2" x14ac:dyDescent="0.2">
      <c r="A629" s="2"/>
      <c r="B629" s="2"/>
    </row>
    <row r="630" spans="1:2" x14ac:dyDescent="0.2">
      <c r="A630" s="2"/>
      <c r="B630" s="2"/>
    </row>
    <row r="631" spans="1:2" x14ac:dyDescent="0.2">
      <c r="A631" s="2"/>
      <c r="B631" s="2"/>
    </row>
    <row r="632" spans="1:2" x14ac:dyDescent="0.2">
      <c r="A632" s="2"/>
      <c r="B632" s="2"/>
    </row>
    <row r="633" spans="1:2" x14ac:dyDescent="0.2">
      <c r="A633" s="2"/>
      <c r="B633" s="2"/>
    </row>
    <row r="634" spans="1:2" x14ac:dyDescent="0.2">
      <c r="A634" s="2"/>
      <c r="B634" s="2"/>
    </row>
    <row r="635" spans="1:2" x14ac:dyDescent="0.2">
      <c r="A635" s="2"/>
      <c r="B635" s="2"/>
    </row>
    <row r="636" spans="1:2" x14ac:dyDescent="0.2">
      <c r="A636" s="2"/>
      <c r="B636" s="2"/>
    </row>
    <row r="637" spans="1:2" x14ac:dyDescent="0.2">
      <c r="A637" s="2"/>
      <c r="B637" s="2"/>
    </row>
    <row r="638" spans="1:2" x14ac:dyDescent="0.2">
      <c r="A638" s="2"/>
      <c r="B638" s="2"/>
    </row>
    <row r="639" spans="1:2" x14ac:dyDescent="0.2">
      <c r="A639" s="2"/>
      <c r="B639" s="2"/>
    </row>
    <row r="640" spans="1:2" x14ac:dyDescent="0.2">
      <c r="A640" s="2"/>
      <c r="B640" s="2"/>
    </row>
    <row r="641" spans="1:2" x14ac:dyDescent="0.2">
      <c r="A641" s="2"/>
      <c r="B641" s="2"/>
    </row>
    <row r="642" spans="1:2" x14ac:dyDescent="0.2">
      <c r="A642" s="2"/>
      <c r="B642" s="2"/>
    </row>
    <row r="643" spans="1:2" x14ac:dyDescent="0.2">
      <c r="A643" s="2"/>
      <c r="B643" s="2"/>
    </row>
    <row r="644" spans="1:2" x14ac:dyDescent="0.2">
      <c r="A644" s="2"/>
      <c r="B644" s="2"/>
    </row>
    <row r="645" spans="1:2" x14ac:dyDescent="0.2">
      <c r="A645" s="2"/>
      <c r="B645" s="2"/>
    </row>
    <row r="646" spans="1:2" x14ac:dyDescent="0.2">
      <c r="A646" s="2"/>
      <c r="B646" s="2"/>
    </row>
    <row r="647" spans="1:2" x14ac:dyDescent="0.2">
      <c r="A647" s="2"/>
      <c r="B647" s="2"/>
    </row>
    <row r="648" spans="1:2" x14ac:dyDescent="0.2">
      <c r="A648" s="2"/>
      <c r="B648" s="2"/>
    </row>
    <row r="649" spans="1:2" x14ac:dyDescent="0.2">
      <c r="A649" s="2"/>
      <c r="B649" s="2"/>
    </row>
    <row r="650" spans="1:2" x14ac:dyDescent="0.2">
      <c r="A650" s="2"/>
      <c r="B650" s="2"/>
    </row>
    <row r="651" spans="1:2" x14ac:dyDescent="0.2">
      <c r="A651" s="2"/>
      <c r="B651" s="2"/>
    </row>
    <row r="652" spans="1:2" x14ac:dyDescent="0.2">
      <c r="A652" s="2"/>
      <c r="B652" s="2"/>
    </row>
    <row r="653" spans="1:2" x14ac:dyDescent="0.2">
      <c r="A653" s="2"/>
      <c r="B653" s="2"/>
    </row>
    <row r="654" spans="1:2" x14ac:dyDescent="0.2">
      <c r="A654" s="2"/>
      <c r="B654" s="2"/>
    </row>
    <row r="655" spans="1:2" x14ac:dyDescent="0.2">
      <c r="A655" s="2"/>
      <c r="B655" s="2"/>
    </row>
    <row r="656" spans="1:2" x14ac:dyDescent="0.2">
      <c r="A656" s="2"/>
      <c r="B656" s="2"/>
    </row>
    <row r="657" spans="1:2" x14ac:dyDescent="0.2">
      <c r="A657" s="2"/>
      <c r="B657" s="2"/>
    </row>
    <row r="658" spans="1:2" x14ac:dyDescent="0.2">
      <c r="A658" s="2"/>
      <c r="B658" s="2"/>
    </row>
  </sheetData>
  <mergeCells count="8">
    <mergeCell ref="B25:F25"/>
    <mergeCell ref="E30:E31"/>
    <mergeCell ref="A6:F6"/>
    <mergeCell ref="A7:F7"/>
    <mergeCell ref="E11:F11"/>
    <mergeCell ref="B22:F22"/>
    <mergeCell ref="B23:F23"/>
    <mergeCell ref="B24:F24"/>
  </mergeCells>
  <printOptions horizontalCentered="1"/>
  <pageMargins left="0.39370078740157483" right="0.39370078740157483" top="1.1811023622047245" bottom="0.59055118110236227" header="0.94488188976377963" footer="0.31496062992125984"/>
  <pageSetup paperSize="9" orientation="landscape" horizontalDpi="4294967294" r:id="rId1"/>
  <headerFooter alignWithMargins="0">
    <oddHeader>&amp;LSKLOP 1: KOMUNALNA KANALIZACIJA&amp;RKANALIZACIJA</oddHeader>
    <oddFooter>&amp;Lštevilka projekta: PR-R13/2013&amp;CUreditev ceste in gospodarske infrastrukture v Ravnikarjevi ulici v delu naselja Žabja vas&amp;R      
          &amp;P/&amp;N</oddFooter>
  </headerFooter>
  <rowBreaks count="4" manualBreakCount="4">
    <brk id="29" max="5" man="1"/>
    <brk id="54" max="5" man="1"/>
    <brk id="73" max="5" man="1"/>
    <brk id="11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6:O621"/>
  <sheetViews>
    <sheetView view="pageBreakPreview" topLeftCell="A10" zoomScale="115" zoomScaleNormal="85" zoomScaleSheetLayoutView="115" workbookViewId="0">
      <selection activeCell="A24" sqref="A24:F24"/>
    </sheetView>
  </sheetViews>
  <sheetFormatPr defaultRowHeight="12.75" x14ac:dyDescent="0.2"/>
  <cols>
    <col min="1" max="1" width="7.42578125" style="1" customWidth="1"/>
    <col min="2" max="2" width="86.7109375" style="1" customWidth="1"/>
    <col min="3" max="3" width="7.28515625" style="1" customWidth="1"/>
    <col min="4" max="4" width="11.42578125" style="1" customWidth="1"/>
    <col min="5" max="5" width="13.5703125" style="6" customWidth="1"/>
    <col min="6" max="6" width="15" style="1" customWidth="1"/>
    <col min="7" max="8" width="15" style="59" customWidth="1"/>
    <col min="9" max="9" width="16.85546875" style="154" customWidth="1"/>
    <col min="10" max="10" width="22.28515625" style="154" customWidth="1"/>
    <col min="11" max="11" width="23" style="154" customWidth="1"/>
    <col min="12" max="12" width="21.140625" style="154" customWidth="1"/>
    <col min="13" max="13" width="17.85546875" style="1" customWidth="1"/>
    <col min="14" max="14" width="9.140625" style="1"/>
    <col min="15" max="15" width="11.85546875" style="1" customWidth="1"/>
    <col min="16" max="16" width="12.7109375" style="1" customWidth="1"/>
    <col min="17" max="17" width="15.28515625" style="1" customWidth="1"/>
    <col min="18" max="16384" width="9.140625" style="1"/>
  </cols>
  <sheetData>
    <row r="6" spans="1:15" x14ac:dyDescent="0.2">
      <c r="A6" s="164"/>
      <c r="B6" s="164"/>
      <c r="C6" s="164"/>
      <c r="D6" s="164"/>
      <c r="E6" s="164"/>
      <c r="F6" s="164"/>
    </row>
    <row r="7" spans="1:15" ht="24" customHeight="1" x14ac:dyDescent="0.25">
      <c r="A7" s="165" t="s">
        <v>126</v>
      </c>
      <c r="B7" s="165"/>
      <c r="C7" s="165"/>
      <c r="D7" s="165"/>
      <c r="E7" s="165"/>
      <c r="F7" s="165"/>
      <c r="G7" s="69"/>
      <c r="H7" s="57"/>
    </row>
    <row r="11" spans="1:15" ht="15.75" customHeight="1" x14ac:dyDescent="0.2">
      <c r="A11" s="3"/>
      <c r="B11" s="3" t="s">
        <v>31</v>
      </c>
      <c r="C11" s="3"/>
      <c r="D11" s="3"/>
      <c r="E11" s="166" t="s">
        <v>32</v>
      </c>
      <c r="F11" s="166"/>
      <c r="G11" s="60"/>
      <c r="H11" s="60"/>
    </row>
    <row r="12" spans="1:15" x14ac:dyDescent="0.2">
      <c r="A12" s="4" t="s">
        <v>29</v>
      </c>
      <c r="B12" s="4" t="s">
        <v>14</v>
      </c>
      <c r="E12" s="85"/>
      <c r="F12" s="131">
        <f>F36</f>
        <v>0</v>
      </c>
      <c r="G12" s="57"/>
      <c r="H12" s="57"/>
    </row>
    <row r="13" spans="1:15" s="154" customFormat="1" x14ac:dyDescent="0.2">
      <c r="A13" s="5" t="s">
        <v>23</v>
      </c>
      <c r="B13" s="5" t="s">
        <v>11</v>
      </c>
      <c r="C13" s="1"/>
      <c r="D13" s="1"/>
      <c r="E13" s="86"/>
      <c r="F13" s="132">
        <f>F52</f>
        <v>0</v>
      </c>
      <c r="G13" s="57"/>
      <c r="H13" s="57"/>
      <c r="M13" s="1"/>
      <c r="N13" s="1"/>
      <c r="O13" s="1"/>
    </row>
    <row r="14" spans="1:15" s="154" customFormat="1" x14ac:dyDescent="0.2">
      <c r="A14" s="5" t="s">
        <v>7</v>
      </c>
      <c r="B14" s="5" t="s">
        <v>12</v>
      </c>
      <c r="C14" s="1"/>
      <c r="D14" s="1"/>
      <c r="E14" s="86"/>
      <c r="F14" s="132">
        <f>F90</f>
        <v>0</v>
      </c>
      <c r="G14" s="57"/>
      <c r="H14" s="57"/>
      <c r="M14" s="1"/>
      <c r="N14" s="1"/>
      <c r="O14" s="1"/>
    </row>
    <row r="15" spans="1:15" x14ac:dyDescent="0.2">
      <c r="A15" s="66"/>
      <c r="B15" s="66" t="s">
        <v>103</v>
      </c>
      <c r="C15" s="129"/>
      <c r="D15" s="129"/>
      <c r="E15" s="130"/>
      <c r="F15" s="153">
        <f>SUM(E12:F14)</f>
        <v>0</v>
      </c>
      <c r="G15" s="60"/>
      <c r="H15" s="60"/>
    </row>
    <row r="16" spans="1:15" x14ac:dyDescent="0.2">
      <c r="A16" s="66"/>
      <c r="B16" s="66" t="s">
        <v>107</v>
      </c>
      <c r="C16" s="67"/>
      <c r="D16" s="67"/>
      <c r="E16" s="65"/>
      <c r="F16" s="133">
        <f>0.1*F15</f>
        <v>0</v>
      </c>
      <c r="G16" s="60"/>
      <c r="H16" s="60"/>
    </row>
    <row r="17" spans="1:12" x14ac:dyDescent="0.2">
      <c r="A17" s="167"/>
      <c r="B17" s="167" t="s">
        <v>135</v>
      </c>
      <c r="C17" s="168"/>
      <c r="D17" s="3">
        <v>12</v>
      </c>
      <c r="E17" s="169"/>
      <c r="F17" s="133">
        <f>D17*E17</f>
        <v>0</v>
      </c>
      <c r="G17" s="60"/>
      <c r="H17" s="60"/>
      <c r="I17" s="157"/>
      <c r="J17" s="157"/>
      <c r="K17" s="157"/>
      <c r="L17" s="157"/>
    </row>
    <row r="18" spans="1:12" x14ac:dyDescent="0.2">
      <c r="A18" s="78"/>
      <c r="B18" s="78" t="s">
        <v>56</v>
      </c>
      <c r="C18" s="79"/>
      <c r="D18" s="79"/>
      <c r="E18" s="80"/>
      <c r="F18" s="173">
        <f>SUM(F15:F17)</f>
        <v>0</v>
      </c>
      <c r="G18" s="60"/>
      <c r="H18" s="60"/>
    </row>
    <row r="19" spans="1:12" x14ac:dyDescent="0.2">
      <c r="A19" s="64"/>
      <c r="B19" s="64"/>
      <c r="C19" s="81"/>
      <c r="D19" s="81"/>
      <c r="E19" s="55"/>
      <c r="F19" s="55"/>
      <c r="G19" s="60"/>
      <c r="H19" s="60"/>
    </row>
    <row r="20" spans="1:12" ht="30" customHeight="1" x14ac:dyDescent="0.2">
      <c r="A20" s="68" t="s">
        <v>57</v>
      </c>
      <c r="B20" s="161" t="s">
        <v>41</v>
      </c>
      <c r="C20" s="161"/>
      <c r="D20" s="161"/>
      <c r="E20" s="161"/>
      <c r="F20" s="161"/>
    </row>
    <row r="21" spans="1:12" ht="30" customHeight="1" x14ac:dyDescent="0.2">
      <c r="A21" s="68" t="s">
        <v>58</v>
      </c>
      <c r="B21" s="161" t="s">
        <v>42</v>
      </c>
      <c r="C21" s="161"/>
      <c r="D21" s="161"/>
      <c r="E21" s="161"/>
      <c r="F21" s="161"/>
    </row>
    <row r="22" spans="1:12" ht="30" customHeight="1" x14ac:dyDescent="0.2">
      <c r="A22" s="68" t="s">
        <v>59</v>
      </c>
      <c r="B22" s="161" t="s">
        <v>43</v>
      </c>
      <c r="C22" s="161"/>
      <c r="D22" s="161"/>
      <c r="E22" s="161"/>
      <c r="F22" s="161"/>
    </row>
    <row r="23" spans="1:12" ht="30" customHeight="1" x14ac:dyDescent="0.2">
      <c r="A23" s="68" t="s">
        <v>60</v>
      </c>
      <c r="B23" s="161" t="s">
        <v>44</v>
      </c>
      <c r="C23" s="161"/>
      <c r="D23" s="161"/>
      <c r="E23" s="161"/>
      <c r="F23" s="161"/>
    </row>
    <row r="24" spans="1:12" ht="30" customHeight="1" x14ac:dyDescent="0.2">
      <c r="A24" s="68" t="s">
        <v>136</v>
      </c>
      <c r="B24" s="161" t="s">
        <v>137</v>
      </c>
      <c r="C24" s="161"/>
      <c r="D24" s="161"/>
      <c r="E24" s="161"/>
      <c r="F24" s="161"/>
    </row>
    <row r="25" spans="1:12" ht="30" customHeight="1" x14ac:dyDescent="0.2">
      <c r="A25" s="68"/>
      <c r="B25" s="155"/>
      <c r="C25" s="155"/>
      <c r="D25" s="155"/>
      <c r="E25" s="155"/>
      <c r="F25" s="155"/>
    </row>
    <row r="26" spans="1:12" ht="30" customHeight="1" x14ac:dyDescent="0.2">
      <c r="A26" s="68"/>
      <c r="B26" s="155"/>
      <c r="C26" s="155"/>
      <c r="D26" s="155"/>
      <c r="E26" s="155"/>
      <c r="F26" s="155"/>
    </row>
    <row r="27" spans="1:12" x14ac:dyDescent="0.2">
      <c r="A27" s="7" t="s">
        <v>0</v>
      </c>
      <c r="B27" s="7" t="s">
        <v>1</v>
      </c>
      <c r="C27" s="7" t="s">
        <v>2</v>
      </c>
      <c r="D27" s="7" t="s">
        <v>8</v>
      </c>
      <c r="E27" s="162" t="s">
        <v>3</v>
      </c>
      <c r="F27" s="7" t="s">
        <v>4</v>
      </c>
      <c r="G27" s="58"/>
      <c r="H27" s="58"/>
    </row>
    <row r="28" spans="1:12" x14ac:dyDescent="0.2">
      <c r="A28" s="7"/>
      <c r="B28" s="7"/>
      <c r="C28" s="7"/>
      <c r="D28" s="7"/>
      <c r="E28" s="163"/>
      <c r="F28" s="7"/>
      <c r="G28" s="58"/>
      <c r="H28" s="58"/>
    </row>
    <row r="29" spans="1:12" s="13" customFormat="1" x14ac:dyDescent="0.2">
      <c r="A29" s="8"/>
      <c r="B29" s="8"/>
      <c r="C29" s="9"/>
      <c r="D29" s="10"/>
      <c r="E29" s="11"/>
      <c r="F29" s="135"/>
      <c r="G29" s="61"/>
      <c r="H29" s="61"/>
      <c r="I29" s="12"/>
      <c r="J29" s="12"/>
      <c r="K29" s="12"/>
      <c r="L29" s="12"/>
    </row>
    <row r="30" spans="1:12" s="13" customFormat="1" ht="13.5" thickBot="1" x14ac:dyDescent="0.25">
      <c r="A30" s="14" t="s">
        <v>87</v>
      </c>
      <c r="B30" s="15" t="s">
        <v>14</v>
      </c>
      <c r="C30" s="9"/>
      <c r="D30" s="10"/>
      <c r="E30" s="11"/>
      <c r="F30" s="135"/>
      <c r="G30" s="61"/>
      <c r="H30" s="61"/>
      <c r="I30" s="12"/>
      <c r="J30" s="12"/>
      <c r="K30" s="12"/>
      <c r="L30" s="12"/>
    </row>
    <row r="31" spans="1:12" s="13" customFormat="1" x14ac:dyDescent="0.2">
      <c r="A31" s="16"/>
      <c r="B31" s="8"/>
      <c r="C31" s="9"/>
      <c r="D31" s="10"/>
      <c r="E31" s="134"/>
      <c r="F31" s="135"/>
      <c r="G31" s="61"/>
      <c r="H31" s="61"/>
      <c r="I31" s="12"/>
      <c r="J31" s="12"/>
      <c r="K31" s="12"/>
      <c r="L31" s="12"/>
    </row>
    <row r="32" spans="1:12" s="13" customFormat="1" ht="14.25" x14ac:dyDescent="0.2">
      <c r="A32" s="17" t="s">
        <v>9</v>
      </c>
      <c r="B32" s="18" t="s">
        <v>39</v>
      </c>
      <c r="C32" s="41" t="s">
        <v>35</v>
      </c>
      <c r="D32" s="10">
        <v>74</v>
      </c>
      <c r="E32" s="134"/>
      <c r="F32" s="136">
        <f>D32*E32</f>
        <v>0</v>
      </c>
      <c r="G32" s="61"/>
      <c r="H32" s="61"/>
      <c r="I32" s="12"/>
      <c r="J32" s="12"/>
      <c r="K32" s="12"/>
      <c r="L32" s="12"/>
    </row>
    <row r="33" spans="1:12" s="13" customFormat="1" x14ac:dyDescent="0.2">
      <c r="A33" s="17"/>
      <c r="B33" s="18"/>
      <c r="C33" s="9"/>
      <c r="D33" s="10"/>
      <c r="E33" s="134"/>
      <c r="F33" s="136"/>
      <c r="G33" s="61"/>
      <c r="H33" s="61"/>
      <c r="I33" s="12"/>
      <c r="J33" s="12"/>
      <c r="K33" s="12"/>
      <c r="L33" s="12"/>
    </row>
    <row r="34" spans="1:12" s="13" customFormat="1" ht="14.25" customHeight="1" x14ac:dyDescent="0.2">
      <c r="A34" s="17" t="s">
        <v>13</v>
      </c>
      <c r="B34" s="18" t="s">
        <v>40</v>
      </c>
      <c r="C34" s="9" t="s">
        <v>15</v>
      </c>
      <c r="D34" s="10">
        <v>5</v>
      </c>
      <c r="E34" s="134"/>
      <c r="F34" s="136">
        <f>D34*E34</f>
        <v>0</v>
      </c>
      <c r="G34" s="62"/>
      <c r="H34" s="62"/>
      <c r="I34" s="12"/>
      <c r="J34" s="12"/>
      <c r="K34" s="12"/>
      <c r="L34" s="12"/>
    </row>
    <row r="35" spans="1:12" s="13" customFormat="1" ht="14.25" customHeight="1" thickBot="1" x14ac:dyDescent="0.25">
      <c r="A35" s="17"/>
      <c r="B35" s="18"/>
      <c r="C35" s="9"/>
      <c r="D35" s="10"/>
      <c r="E35" s="134"/>
      <c r="F35" s="136"/>
      <c r="G35" s="62"/>
      <c r="H35" s="62"/>
      <c r="I35" s="12"/>
      <c r="J35" s="12"/>
      <c r="K35" s="12"/>
      <c r="L35" s="12"/>
    </row>
    <row r="36" spans="1:12" s="13" customFormat="1" ht="13.5" thickBot="1" x14ac:dyDescent="0.25">
      <c r="A36" s="17"/>
      <c r="B36" s="25"/>
      <c r="C36" s="26"/>
      <c r="D36" s="27"/>
      <c r="E36" s="28" t="s">
        <v>24</v>
      </c>
      <c r="F36" s="137">
        <f>SUM(F31:F35)</f>
        <v>0</v>
      </c>
      <c r="G36" s="60"/>
      <c r="H36" s="60"/>
      <c r="I36" s="12"/>
      <c r="J36" s="12"/>
      <c r="K36" s="12"/>
      <c r="L36" s="12"/>
    </row>
    <row r="37" spans="1:12" s="13" customFormat="1" x14ac:dyDescent="0.2">
      <c r="A37" s="17"/>
      <c r="B37" s="29"/>
      <c r="C37" s="30"/>
      <c r="D37" s="31"/>
      <c r="E37" s="32"/>
      <c r="F37" s="138"/>
      <c r="G37" s="60"/>
      <c r="H37" s="60"/>
      <c r="I37" s="12"/>
      <c r="J37" s="12"/>
      <c r="K37" s="12"/>
      <c r="L37" s="12"/>
    </row>
    <row r="38" spans="1:12" s="13" customFormat="1" x14ac:dyDescent="0.2">
      <c r="A38" s="17"/>
      <c r="B38" s="33"/>
      <c r="C38" s="9"/>
      <c r="D38" s="10"/>
      <c r="E38" s="19"/>
      <c r="F38" s="136"/>
      <c r="G38" s="62"/>
      <c r="H38" s="62"/>
      <c r="I38" s="12"/>
      <c r="J38" s="12"/>
      <c r="K38" s="12"/>
      <c r="L38" s="12"/>
    </row>
    <row r="39" spans="1:12" s="36" customFormat="1" ht="13.5" thickBot="1" x14ac:dyDescent="0.25">
      <c r="A39" s="34" t="s">
        <v>88</v>
      </c>
      <c r="B39" s="15" t="s">
        <v>11</v>
      </c>
      <c r="C39" s="72"/>
      <c r="D39" s="23"/>
      <c r="E39" s="24"/>
      <c r="F39" s="136"/>
      <c r="G39" s="62"/>
      <c r="H39" s="62"/>
      <c r="I39" s="35"/>
      <c r="J39" s="35"/>
      <c r="K39" s="35"/>
      <c r="L39" s="35"/>
    </row>
    <row r="40" spans="1:12" s="36" customFormat="1" x14ac:dyDescent="0.2">
      <c r="A40" s="37"/>
      <c r="B40" s="38"/>
      <c r="C40" s="72"/>
      <c r="D40" s="23"/>
      <c r="E40" s="145"/>
      <c r="F40" s="136"/>
      <c r="G40" s="62"/>
      <c r="H40" s="62"/>
      <c r="I40" s="35"/>
      <c r="J40" s="35"/>
      <c r="K40" s="35"/>
      <c r="L40" s="35"/>
    </row>
    <row r="41" spans="1:12" s="36" customFormat="1" ht="25.5" x14ac:dyDescent="0.2">
      <c r="A41" s="37"/>
      <c r="B41" s="89" t="s">
        <v>92</v>
      </c>
      <c r="C41" s="72"/>
      <c r="D41" s="23"/>
      <c r="E41" s="145"/>
      <c r="F41" s="136"/>
      <c r="G41" s="62"/>
      <c r="H41" s="62"/>
      <c r="I41" s="35"/>
      <c r="J41" s="35"/>
      <c r="K41" s="35"/>
      <c r="L41" s="35"/>
    </row>
    <row r="42" spans="1:12" s="36" customFormat="1" x14ac:dyDescent="0.2">
      <c r="A42" s="37"/>
      <c r="B42" s="89"/>
      <c r="C42" s="72"/>
      <c r="D42" s="23"/>
      <c r="E42" s="145"/>
      <c r="F42" s="136"/>
      <c r="G42" s="62"/>
      <c r="H42" s="62"/>
      <c r="I42" s="35"/>
      <c r="J42" s="35"/>
      <c r="K42" s="35"/>
      <c r="L42" s="35"/>
    </row>
    <row r="43" spans="1:12" s="13" customFormat="1" ht="54.75" customHeight="1" x14ac:dyDescent="0.2">
      <c r="A43" s="39" t="s">
        <v>5</v>
      </c>
      <c r="B43" s="21" t="s">
        <v>78</v>
      </c>
      <c r="C43" s="72"/>
      <c r="D43" s="23"/>
      <c r="E43" s="145"/>
      <c r="F43" s="136"/>
      <c r="G43" s="62"/>
      <c r="H43" s="62"/>
      <c r="I43" s="12"/>
      <c r="J43" s="12"/>
      <c r="K43" s="12"/>
      <c r="L43" s="12"/>
    </row>
    <row r="44" spans="1:12" s="13" customFormat="1" ht="14.25" x14ac:dyDescent="0.2">
      <c r="A44" s="39"/>
      <c r="B44" s="73" t="s">
        <v>52</v>
      </c>
      <c r="C44" s="70" t="s">
        <v>34</v>
      </c>
      <c r="D44" s="71">
        <v>37.5</v>
      </c>
      <c r="E44" s="146"/>
      <c r="F44" s="140">
        <f>D44*E44</f>
        <v>0</v>
      </c>
      <c r="G44" s="62"/>
      <c r="H44" s="62"/>
      <c r="I44" s="12"/>
      <c r="J44" s="12"/>
      <c r="K44" s="12"/>
      <c r="L44" s="12"/>
    </row>
    <row r="45" spans="1:12" s="13" customFormat="1" ht="14.25" x14ac:dyDescent="0.2">
      <c r="A45" s="39"/>
      <c r="B45" s="73" t="s">
        <v>53</v>
      </c>
      <c r="C45" s="70" t="s">
        <v>34</v>
      </c>
      <c r="D45" s="71">
        <v>15</v>
      </c>
      <c r="E45" s="146"/>
      <c r="F45" s="140">
        <f>D45*E45</f>
        <v>0</v>
      </c>
      <c r="G45" s="62"/>
      <c r="H45" s="62"/>
      <c r="I45" s="12"/>
      <c r="J45" s="12"/>
      <c r="K45" s="12"/>
      <c r="L45" s="12"/>
    </row>
    <row r="46" spans="1:12" s="13" customFormat="1" ht="14.25" x14ac:dyDescent="0.2">
      <c r="A46" s="39"/>
      <c r="B46" s="73" t="s">
        <v>54</v>
      </c>
      <c r="C46" s="70" t="s">
        <v>34</v>
      </c>
      <c r="D46" s="71">
        <v>22.5</v>
      </c>
      <c r="E46" s="146"/>
      <c r="F46" s="140">
        <f>D46*E46</f>
        <v>0</v>
      </c>
      <c r="G46" s="62"/>
      <c r="H46" s="62"/>
      <c r="I46" s="12"/>
      <c r="J46" s="12"/>
      <c r="K46" s="12"/>
      <c r="L46" s="12"/>
    </row>
    <row r="47" spans="1:12" s="13" customFormat="1" x14ac:dyDescent="0.2">
      <c r="A47" s="39"/>
      <c r="B47" s="20"/>
      <c r="C47" s="72"/>
      <c r="D47" s="23"/>
      <c r="E47" s="145"/>
      <c r="F47" s="136"/>
      <c r="G47" s="62"/>
      <c r="H47" s="62"/>
      <c r="I47" s="12"/>
      <c r="J47" s="12"/>
      <c r="K47" s="12"/>
      <c r="L47" s="12"/>
    </row>
    <row r="48" spans="1:12" s="13" customFormat="1" ht="41.25" customHeight="1" x14ac:dyDescent="0.2">
      <c r="A48" s="39" t="s">
        <v>28</v>
      </c>
      <c r="B48" s="76" t="s">
        <v>49</v>
      </c>
      <c r="C48" s="154" t="s">
        <v>34</v>
      </c>
      <c r="D48" s="23">
        <v>93.75</v>
      </c>
      <c r="E48" s="147"/>
      <c r="F48" s="136">
        <f>D48*E48</f>
        <v>0</v>
      </c>
      <c r="G48" s="56"/>
      <c r="H48" s="62"/>
      <c r="I48" s="12"/>
      <c r="J48" s="12"/>
      <c r="K48" s="12"/>
      <c r="L48" s="40"/>
    </row>
    <row r="49" spans="1:12" s="13" customFormat="1" x14ac:dyDescent="0.2">
      <c r="A49" s="39"/>
      <c r="B49" s="21"/>
      <c r="C49" s="154"/>
      <c r="D49" s="23"/>
      <c r="E49" s="147"/>
      <c r="F49" s="136"/>
      <c r="G49" s="56"/>
      <c r="H49" s="62"/>
      <c r="I49" s="12"/>
      <c r="J49" s="12"/>
      <c r="K49" s="12"/>
      <c r="L49" s="40"/>
    </row>
    <row r="50" spans="1:12" s="13" customFormat="1" ht="38.25" x14ac:dyDescent="0.2">
      <c r="A50" s="39" t="s">
        <v>6</v>
      </c>
      <c r="B50" s="77" t="s">
        <v>55</v>
      </c>
      <c r="C50" s="154" t="s">
        <v>34</v>
      </c>
      <c r="D50" s="23">
        <v>27</v>
      </c>
      <c r="E50" s="145"/>
      <c r="F50" s="136">
        <f>D50*E50</f>
        <v>0</v>
      </c>
      <c r="G50" s="63"/>
      <c r="H50" s="63"/>
      <c r="I50" s="12"/>
      <c r="J50" s="12"/>
      <c r="K50" s="12"/>
      <c r="L50" s="12"/>
    </row>
    <row r="51" spans="1:12" s="13" customFormat="1" ht="13.5" thickBot="1" x14ac:dyDescent="0.25">
      <c r="A51" s="39"/>
      <c r="B51" s="77"/>
      <c r="C51" s="154"/>
      <c r="D51" s="23"/>
      <c r="E51" s="145"/>
      <c r="F51" s="136"/>
      <c r="G51" s="63"/>
      <c r="H51" s="63"/>
      <c r="I51" s="12"/>
      <c r="J51" s="12"/>
      <c r="K51" s="12"/>
      <c r="L51" s="12"/>
    </row>
    <row r="52" spans="1:12" s="13" customFormat="1" ht="13.5" thickBot="1" x14ac:dyDescent="0.25">
      <c r="A52" s="39"/>
      <c r="B52" s="44"/>
      <c r="C52" s="26"/>
      <c r="D52" s="27"/>
      <c r="E52" s="28" t="s">
        <v>16</v>
      </c>
      <c r="F52" s="137">
        <f>SUM(F40:F51)</f>
        <v>0</v>
      </c>
      <c r="G52" s="60"/>
      <c r="H52" s="60"/>
      <c r="I52" s="12"/>
      <c r="J52" s="12"/>
      <c r="K52" s="12"/>
      <c r="L52" s="12"/>
    </row>
    <row r="53" spans="1:12" s="13" customFormat="1" x14ac:dyDescent="0.2">
      <c r="A53" s="39"/>
      <c r="B53" s="20"/>
      <c r="C53" s="72"/>
      <c r="D53" s="23"/>
      <c r="E53" s="24"/>
      <c r="F53" s="136"/>
      <c r="G53" s="62"/>
      <c r="H53" s="62"/>
      <c r="I53" s="12"/>
      <c r="J53" s="12"/>
      <c r="K53" s="12"/>
      <c r="L53" s="12"/>
    </row>
    <row r="54" spans="1:12" s="13" customFormat="1" x14ac:dyDescent="0.2">
      <c r="A54" s="45"/>
      <c r="B54" s="8"/>
      <c r="C54" s="46"/>
      <c r="D54" s="47"/>
      <c r="E54" s="32"/>
      <c r="F54" s="138"/>
      <c r="G54" s="60"/>
      <c r="H54" s="60"/>
      <c r="I54" s="12"/>
      <c r="J54" s="12"/>
      <c r="K54" s="12"/>
      <c r="L54" s="12"/>
    </row>
    <row r="55" spans="1:12" s="13" customFormat="1" ht="13.5" thickBot="1" x14ac:dyDescent="0.25">
      <c r="A55" s="34" t="s">
        <v>7</v>
      </c>
      <c r="B55" s="15" t="s">
        <v>12</v>
      </c>
      <c r="C55" s="46"/>
      <c r="D55" s="47"/>
      <c r="E55" s="32"/>
      <c r="F55" s="138"/>
      <c r="G55" s="60"/>
      <c r="H55" s="60"/>
      <c r="I55" s="12"/>
      <c r="J55" s="12"/>
      <c r="K55" s="12"/>
      <c r="L55" s="12"/>
    </row>
    <row r="56" spans="1:12" s="13" customFormat="1" x14ac:dyDescent="0.2">
      <c r="A56" s="45"/>
      <c r="B56" s="8"/>
      <c r="C56" s="46"/>
      <c r="D56" s="47"/>
      <c r="E56" s="148"/>
      <c r="F56" s="138"/>
      <c r="G56" s="60"/>
      <c r="H56" s="60"/>
      <c r="I56" s="12"/>
      <c r="J56" s="12"/>
      <c r="K56" s="12"/>
      <c r="L56" s="12"/>
    </row>
    <row r="57" spans="1:12" s="13" customFormat="1" ht="31.5" customHeight="1" x14ac:dyDescent="0.2">
      <c r="A57" s="17" t="s">
        <v>110</v>
      </c>
      <c r="B57" s="22" t="s">
        <v>37</v>
      </c>
      <c r="C57" s="154" t="s">
        <v>34</v>
      </c>
      <c r="D57" s="23">
        <v>11</v>
      </c>
      <c r="E57" s="145"/>
      <c r="F57" s="136">
        <f>D57*E57</f>
        <v>0</v>
      </c>
      <c r="G57" s="62"/>
      <c r="H57" s="62"/>
      <c r="I57" s="12"/>
      <c r="J57" s="12"/>
      <c r="K57" s="12"/>
      <c r="L57" s="12"/>
    </row>
    <row r="58" spans="1:12" s="13" customFormat="1" x14ac:dyDescent="0.2">
      <c r="A58" s="17"/>
      <c r="B58" s="22"/>
      <c r="C58" s="154"/>
      <c r="D58" s="23"/>
      <c r="E58" s="145"/>
      <c r="F58" s="136"/>
      <c r="G58" s="62"/>
      <c r="H58" s="62"/>
      <c r="I58" s="12"/>
      <c r="J58" s="12"/>
      <c r="K58" s="12"/>
      <c r="L58" s="12"/>
    </row>
    <row r="59" spans="1:12" s="13" customFormat="1" ht="25.5" x14ac:dyDescent="0.2">
      <c r="A59" s="17" t="s">
        <v>111</v>
      </c>
      <c r="B59" s="22" t="s">
        <v>91</v>
      </c>
      <c r="C59" s="154" t="s">
        <v>35</v>
      </c>
      <c r="D59" s="23">
        <v>69</v>
      </c>
      <c r="E59" s="147"/>
      <c r="F59" s="136">
        <f>D59*E59</f>
        <v>0</v>
      </c>
      <c r="G59" s="62"/>
      <c r="H59" s="62"/>
      <c r="I59" s="12"/>
      <c r="J59" s="12"/>
      <c r="K59" s="12"/>
      <c r="L59" s="12"/>
    </row>
    <row r="60" spans="1:12" s="13" customFormat="1" x14ac:dyDescent="0.2">
      <c r="A60" s="17"/>
      <c r="B60" s="22"/>
      <c r="C60" s="154"/>
      <c r="D60" s="23"/>
      <c r="E60" s="147"/>
      <c r="F60" s="136"/>
      <c r="G60" s="62"/>
      <c r="H60" s="62"/>
      <c r="I60" s="12"/>
      <c r="J60" s="12"/>
      <c r="K60" s="12"/>
      <c r="L60" s="12"/>
    </row>
    <row r="61" spans="1:12" s="13" customFormat="1" ht="14.25" x14ac:dyDescent="0.2">
      <c r="A61" s="17" t="s">
        <v>112</v>
      </c>
      <c r="B61" s="22" t="s">
        <v>83</v>
      </c>
      <c r="C61" s="154" t="s">
        <v>35</v>
      </c>
      <c r="D61" s="23">
        <v>69</v>
      </c>
      <c r="E61" s="147"/>
      <c r="F61" s="136">
        <f>D61*E61</f>
        <v>0</v>
      </c>
      <c r="G61" s="62"/>
      <c r="H61" s="62"/>
      <c r="I61" s="12"/>
      <c r="J61" s="12"/>
      <c r="K61" s="12"/>
      <c r="L61" s="12"/>
    </row>
    <row r="62" spans="1:12" s="13" customFormat="1" x14ac:dyDescent="0.2">
      <c r="A62" s="17"/>
      <c r="B62" s="22"/>
      <c r="C62" s="154"/>
      <c r="D62" s="23"/>
      <c r="E62" s="145"/>
      <c r="F62" s="136"/>
      <c r="G62" s="62"/>
      <c r="H62" s="62"/>
      <c r="I62" s="12"/>
      <c r="J62" s="12"/>
      <c r="K62" s="12"/>
      <c r="L62" s="12"/>
    </row>
    <row r="63" spans="1:12" s="13" customFormat="1" ht="29.25" customHeight="1" x14ac:dyDescent="0.2">
      <c r="A63" s="39" t="s">
        <v>113</v>
      </c>
      <c r="B63" s="22" t="s">
        <v>61</v>
      </c>
      <c r="C63" s="154"/>
      <c r="D63" s="23"/>
      <c r="E63" s="147"/>
      <c r="F63" s="136"/>
      <c r="G63" s="62"/>
      <c r="H63" s="62"/>
      <c r="I63" s="12"/>
      <c r="J63" s="12"/>
      <c r="K63" s="12"/>
      <c r="L63" s="12"/>
    </row>
    <row r="64" spans="1:12" s="13" customFormat="1" ht="14.25" x14ac:dyDescent="0.2">
      <c r="A64" s="39"/>
      <c r="B64" s="22" t="s">
        <v>64</v>
      </c>
      <c r="C64" s="154" t="s">
        <v>35</v>
      </c>
      <c r="D64" s="23">
        <v>5</v>
      </c>
      <c r="E64" s="147"/>
      <c r="F64" s="136">
        <f>D64*E64</f>
        <v>0</v>
      </c>
      <c r="G64" s="62"/>
      <c r="H64" s="62"/>
      <c r="I64" s="12"/>
      <c r="J64" s="12"/>
      <c r="K64" s="12"/>
      <c r="L64" s="12"/>
    </row>
    <row r="65" spans="1:12" s="13" customFormat="1" x14ac:dyDescent="0.2">
      <c r="A65" s="39"/>
      <c r="B65" s="22"/>
      <c r="C65" s="72"/>
      <c r="D65" s="23"/>
      <c r="E65" s="145"/>
      <c r="F65" s="136"/>
      <c r="G65" s="62"/>
      <c r="H65" s="62"/>
      <c r="I65" s="12"/>
      <c r="J65" s="12"/>
      <c r="K65" s="12"/>
      <c r="L65" s="12"/>
    </row>
    <row r="66" spans="1:12" s="13" customFormat="1" ht="25.5" x14ac:dyDescent="0.2">
      <c r="A66" s="39" t="s">
        <v>114</v>
      </c>
      <c r="B66" s="22" t="s">
        <v>62</v>
      </c>
      <c r="C66" s="154"/>
      <c r="D66" s="23"/>
      <c r="E66" s="145"/>
      <c r="F66" s="136"/>
      <c r="G66" s="62"/>
      <c r="H66" s="62"/>
      <c r="I66" s="12"/>
      <c r="J66" s="12"/>
      <c r="K66" s="12"/>
      <c r="L66" s="12"/>
    </row>
    <row r="67" spans="1:12" s="13" customFormat="1" ht="14.25" x14ac:dyDescent="0.2">
      <c r="A67" s="39"/>
      <c r="B67" s="22" t="s">
        <v>64</v>
      </c>
      <c r="C67" s="154" t="s">
        <v>35</v>
      </c>
      <c r="D67" s="23">
        <v>5</v>
      </c>
      <c r="E67" s="145"/>
      <c r="F67" s="136">
        <f>D67*E67</f>
        <v>0</v>
      </c>
      <c r="G67" s="62"/>
      <c r="H67" s="62"/>
      <c r="I67" s="12"/>
      <c r="J67" s="12"/>
      <c r="K67" s="12"/>
      <c r="L67" s="12"/>
    </row>
    <row r="68" spans="1:12" s="13" customFormat="1" x14ac:dyDescent="0.2">
      <c r="A68" s="39"/>
      <c r="B68" s="22"/>
      <c r="C68" s="154"/>
      <c r="D68" s="23"/>
      <c r="E68" s="145"/>
      <c r="F68" s="136"/>
      <c r="G68" s="62"/>
      <c r="H68" s="62"/>
      <c r="I68" s="12"/>
      <c r="J68" s="12"/>
      <c r="K68" s="12"/>
      <c r="L68" s="12"/>
    </row>
    <row r="69" spans="1:12" s="13" customFormat="1" ht="38.25" x14ac:dyDescent="0.2">
      <c r="A69" s="39" t="s">
        <v>115</v>
      </c>
      <c r="B69" s="22" t="s">
        <v>38</v>
      </c>
      <c r="C69" s="154" t="s">
        <v>34</v>
      </c>
      <c r="D69" s="23">
        <v>35</v>
      </c>
      <c r="E69" s="145"/>
      <c r="F69" s="136">
        <f>D69*E69</f>
        <v>0</v>
      </c>
      <c r="G69" s="62"/>
      <c r="H69" s="62"/>
      <c r="I69" s="12"/>
      <c r="J69" s="12"/>
      <c r="K69" s="12"/>
      <c r="L69" s="12"/>
    </row>
    <row r="70" spans="1:12" s="13" customFormat="1" x14ac:dyDescent="0.2">
      <c r="A70" s="39"/>
      <c r="B70" s="22"/>
      <c r="C70" s="154"/>
      <c r="D70" s="23"/>
      <c r="E70" s="145"/>
      <c r="F70" s="136"/>
      <c r="G70" s="62"/>
      <c r="H70" s="62"/>
      <c r="I70" s="12"/>
      <c r="J70" s="12"/>
      <c r="K70" s="12"/>
      <c r="L70" s="12"/>
    </row>
    <row r="71" spans="1:12" s="13" customFormat="1" ht="25.5" x14ac:dyDescent="0.2">
      <c r="A71" s="39" t="s">
        <v>120</v>
      </c>
      <c r="B71" s="21" t="s">
        <v>81</v>
      </c>
      <c r="C71" s="72" t="s">
        <v>15</v>
      </c>
      <c r="D71" s="23">
        <v>3</v>
      </c>
      <c r="E71" s="145"/>
      <c r="F71" s="136">
        <f>D71*E71</f>
        <v>0</v>
      </c>
      <c r="G71" s="62"/>
      <c r="H71" s="62"/>
      <c r="I71" s="12"/>
      <c r="J71" s="12"/>
      <c r="K71" s="12"/>
      <c r="L71" s="12"/>
    </row>
    <row r="72" spans="1:12" s="13" customFormat="1" x14ac:dyDescent="0.2">
      <c r="A72" s="39"/>
      <c r="B72" s="21"/>
      <c r="C72" s="72"/>
      <c r="D72" s="23"/>
      <c r="E72" s="145"/>
      <c r="F72" s="136"/>
      <c r="G72" s="62"/>
      <c r="H72" s="62"/>
      <c r="I72" s="12"/>
      <c r="J72" s="12"/>
      <c r="K72" s="12"/>
      <c r="L72" s="12"/>
    </row>
    <row r="73" spans="1:12" s="13" customFormat="1" ht="25.5" x14ac:dyDescent="0.2">
      <c r="A73" s="39" t="s">
        <v>121</v>
      </c>
      <c r="B73" s="21" t="s">
        <v>82</v>
      </c>
      <c r="C73" s="72" t="s">
        <v>15</v>
      </c>
      <c r="D73" s="23">
        <v>2</v>
      </c>
      <c r="E73" s="145"/>
      <c r="F73" s="136">
        <f>D73*E73</f>
        <v>0</v>
      </c>
      <c r="G73" s="62"/>
      <c r="H73" s="62"/>
      <c r="I73" s="12"/>
      <c r="J73" s="12"/>
      <c r="K73" s="12"/>
      <c r="L73" s="12"/>
    </row>
    <row r="74" spans="1:12" s="13" customFormat="1" x14ac:dyDescent="0.2">
      <c r="A74" s="39"/>
      <c r="B74" s="74"/>
      <c r="C74" s="72"/>
      <c r="D74" s="23"/>
      <c r="E74" s="145"/>
      <c r="F74" s="136"/>
      <c r="G74" s="62"/>
      <c r="H74" s="62"/>
      <c r="I74" s="12"/>
      <c r="J74" s="12"/>
      <c r="K74" s="12"/>
      <c r="L74" s="12"/>
    </row>
    <row r="75" spans="1:12" s="13" customFormat="1" ht="25.5" x14ac:dyDescent="0.2">
      <c r="A75" s="39" t="s">
        <v>122</v>
      </c>
      <c r="B75" s="21" t="s">
        <v>65</v>
      </c>
      <c r="C75" s="72" t="s">
        <v>15</v>
      </c>
      <c r="D75" s="23">
        <v>5</v>
      </c>
      <c r="E75" s="145"/>
      <c r="F75" s="136">
        <f>D75*E75</f>
        <v>0</v>
      </c>
      <c r="G75" s="62"/>
      <c r="H75" s="62"/>
      <c r="I75" s="12"/>
      <c r="J75" s="12"/>
      <c r="K75" s="12"/>
      <c r="L75" s="12"/>
    </row>
    <row r="76" spans="1:12" s="13" customFormat="1" x14ac:dyDescent="0.2">
      <c r="A76" s="39"/>
      <c r="B76" s="21"/>
      <c r="C76" s="72"/>
      <c r="D76" s="23"/>
      <c r="E76" s="145"/>
      <c r="F76" s="136"/>
      <c r="G76" s="62"/>
      <c r="H76" s="62"/>
      <c r="I76" s="12"/>
      <c r="J76" s="12"/>
      <c r="K76" s="12"/>
      <c r="L76" s="12"/>
    </row>
    <row r="77" spans="1:12" s="13" customFormat="1" ht="25.5" x14ac:dyDescent="0.2">
      <c r="A77" s="39" t="s">
        <v>123</v>
      </c>
      <c r="B77" s="21" t="s">
        <v>19</v>
      </c>
      <c r="C77" s="154" t="s">
        <v>35</v>
      </c>
      <c r="D77" s="43">
        <v>74</v>
      </c>
      <c r="E77" s="147"/>
      <c r="F77" s="141">
        <f>D77*E77</f>
        <v>0</v>
      </c>
      <c r="G77" s="63"/>
      <c r="H77" s="63"/>
      <c r="I77" s="12"/>
      <c r="J77" s="12"/>
      <c r="K77" s="12"/>
      <c r="L77" s="12"/>
    </row>
    <row r="78" spans="1:12" s="13" customFormat="1" x14ac:dyDescent="0.2">
      <c r="A78" s="39"/>
      <c r="B78" s="21"/>
      <c r="C78" s="154"/>
      <c r="D78" s="43"/>
      <c r="E78" s="147"/>
      <c r="F78" s="141"/>
      <c r="G78" s="63"/>
      <c r="H78" s="63"/>
      <c r="I78" s="12"/>
      <c r="J78" s="12"/>
      <c r="K78" s="12"/>
      <c r="L78" s="12"/>
    </row>
    <row r="79" spans="1:12" s="13" customFormat="1" ht="25.5" x14ac:dyDescent="0.2">
      <c r="A79" s="39" t="s">
        <v>124</v>
      </c>
      <c r="B79" s="22" t="s">
        <v>66</v>
      </c>
      <c r="C79" s="154"/>
      <c r="D79" s="43"/>
      <c r="E79" s="147"/>
      <c r="F79" s="141"/>
      <c r="G79" s="63"/>
      <c r="H79" s="63"/>
      <c r="I79" s="12"/>
      <c r="J79" s="12"/>
      <c r="K79" s="12"/>
      <c r="L79" s="12"/>
    </row>
    <row r="80" spans="1:12" s="13" customFormat="1" ht="14.25" x14ac:dyDescent="0.2">
      <c r="A80" s="39"/>
      <c r="B80" s="73" t="s">
        <v>25</v>
      </c>
      <c r="C80" s="70" t="s">
        <v>35</v>
      </c>
      <c r="D80" s="71">
        <v>5</v>
      </c>
      <c r="E80" s="146"/>
      <c r="F80" s="140">
        <f>D80*E80</f>
        <v>0</v>
      </c>
      <c r="G80" s="63"/>
      <c r="H80" s="63"/>
      <c r="I80" s="12"/>
      <c r="J80" s="12"/>
      <c r="K80" s="12"/>
      <c r="L80" s="12"/>
    </row>
    <row r="81" spans="1:15" s="13" customFormat="1" x14ac:dyDescent="0.2">
      <c r="A81" s="39"/>
      <c r="B81" s="22"/>
      <c r="C81" s="154"/>
      <c r="D81" s="43"/>
      <c r="E81" s="147"/>
      <c r="F81" s="141"/>
      <c r="G81" s="63"/>
      <c r="H81" s="63"/>
      <c r="I81" s="12"/>
      <c r="J81" s="12"/>
      <c r="K81" s="12"/>
      <c r="L81" s="12"/>
    </row>
    <row r="82" spans="1:15" s="13" customFormat="1" ht="25.5" x14ac:dyDescent="0.2">
      <c r="A82" s="39" t="s">
        <v>125</v>
      </c>
      <c r="B82" s="22" t="s">
        <v>30</v>
      </c>
      <c r="C82" s="154" t="s">
        <v>35</v>
      </c>
      <c r="D82" s="43">
        <v>5</v>
      </c>
      <c r="E82" s="147"/>
      <c r="F82" s="141">
        <f>D82*E82</f>
        <v>0</v>
      </c>
      <c r="G82" s="63"/>
      <c r="H82" s="63"/>
      <c r="I82" s="12"/>
      <c r="J82" s="12"/>
      <c r="K82" s="12"/>
      <c r="L82" s="12"/>
    </row>
    <row r="83" spans="1:15" s="13" customFormat="1" x14ac:dyDescent="0.2">
      <c r="A83" s="39"/>
      <c r="B83" s="22"/>
      <c r="C83" s="154"/>
      <c r="D83" s="43"/>
      <c r="E83" s="147"/>
      <c r="F83" s="141"/>
      <c r="G83" s="63"/>
      <c r="H83" s="63"/>
      <c r="I83" s="12"/>
      <c r="J83" s="12"/>
      <c r="K83" s="12"/>
      <c r="L83" s="12"/>
    </row>
    <row r="84" spans="1:15" s="13" customFormat="1" x14ac:dyDescent="0.2">
      <c r="A84" s="39" t="s">
        <v>127</v>
      </c>
      <c r="B84" s="21" t="s">
        <v>45</v>
      </c>
      <c r="C84" s="72" t="s">
        <v>18</v>
      </c>
      <c r="D84" s="23">
        <v>6</v>
      </c>
      <c r="E84" s="145"/>
      <c r="F84" s="136">
        <f>D84*E84</f>
        <v>0</v>
      </c>
      <c r="G84" s="62"/>
      <c r="H84" s="62"/>
      <c r="I84" s="12"/>
      <c r="J84" s="12"/>
      <c r="K84" s="12"/>
      <c r="L84" s="12"/>
    </row>
    <row r="85" spans="1:15" s="13" customFormat="1" x14ac:dyDescent="0.2">
      <c r="A85" s="39"/>
      <c r="B85" s="21"/>
      <c r="C85" s="72"/>
      <c r="D85" s="23"/>
      <c r="E85" s="145"/>
      <c r="F85" s="136"/>
      <c r="G85" s="62"/>
      <c r="H85" s="62"/>
      <c r="I85" s="12"/>
      <c r="J85" s="12"/>
      <c r="K85" s="12"/>
      <c r="L85" s="12"/>
    </row>
    <row r="86" spans="1:15" s="13" customFormat="1" ht="51" x14ac:dyDescent="0.2">
      <c r="A86" s="39" t="s">
        <v>128</v>
      </c>
      <c r="B86" s="83" t="s">
        <v>77</v>
      </c>
      <c r="C86" s="41" t="s">
        <v>35</v>
      </c>
      <c r="D86" s="43">
        <v>74</v>
      </c>
      <c r="E86" s="145"/>
      <c r="F86" s="136">
        <f>E86*D86</f>
        <v>0</v>
      </c>
      <c r="G86" s="62"/>
      <c r="H86" s="62"/>
      <c r="I86" s="12"/>
      <c r="J86" s="12"/>
      <c r="K86" s="12"/>
      <c r="L86" s="12"/>
    </row>
    <row r="87" spans="1:15" s="13" customFormat="1" x14ac:dyDescent="0.2">
      <c r="A87" s="39"/>
      <c r="B87" s="8"/>
      <c r="C87" s="84"/>
      <c r="D87" s="43"/>
      <c r="E87" s="145"/>
      <c r="F87" s="136"/>
      <c r="G87" s="62"/>
      <c r="H87" s="62"/>
      <c r="I87" s="12"/>
      <c r="J87" s="12"/>
      <c r="K87" s="12"/>
      <c r="L87" s="12"/>
    </row>
    <row r="88" spans="1:15" s="13" customFormat="1" ht="25.5" x14ac:dyDescent="0.2">
      <c r="A88" s="39" t="s">
        <v>129</v>
      </c>
      <c r="B88" s="83" t="s">
        <v>75</v>
      </c>
      <c r="C88" s="41" t="s">
        <v>35</v>
      </c>
      <c r="D88" s="43">
        <v>74</v>
      </c>
      <c r="E88" s="144"/>
      <c r="F88" s="142">
        <f>E88*D88</f>
        <v>0</v>
      </c>
      <c r="G88" s="62"/>
      <c r="H88" s="62"/>
      <c r="I88" s="12"/>
      <c r="J88" s="12"/>
      <c r="K88" s="12"/>
      <c r="L88" s="12"/>
    </row>
    <row r="89" spans="1:15" s="13" customFormat="1" ht="13.5" thickBot="1" x14ac:dyDescent="0.25">
      <c r="A89" s="39"/>
      <c r="B89" s="21"/>
      <c r="C89" s="72"/>
      <c r="D89" s="23"/>
      <c r="E89" s="145"/>
      <c r="F89" s="136"/>
      <c r="G89" s="62"/>
      <c r="H89" s="62"/>
      <c r="I89" s="12"/>
      <c r="J89" s="12"/>
      <c r="K89" s="12"/>
      <c r="L89" s="12"/>
    </row>
    <row r="90" spans="1:15" s="154" customFormat="1" ht="13.5" thickBot="1" x14ac:dyDescent="0.25">
      <c r="A90" s="48"/>
      <c r="B90" s="49"/>
      <c r="C90" s="50"/>
      <c r="D90" s="51"/>
      <c r="E90" s="28" t="s">
        <v>20</v>
      </c>
      <c r="F90" s="137">
        <f>SUM(F56:F89)</f>
        <v>0</v>
      </c>
      <c r="G90" s="60"/>
      <c r="H90" s="60"/>
      <c r="M90" s="1"/>
      <c r="N90" s="1"/>
      <c r="O90" s="1"/>
    </row>
    <row r="91" spans="1:15" s="154" customFormat="1" x14ac:dyDescent="0.2">
      <c r="A91" s="48"/>
      <c r="B91" s="52"/>
      <c r="C91" s="46"/>
      <c r="D91" s="47"/>
      <c r="E91" s="75"/>
      <c r="F91" s="138"/>
      <c r="G91" s="60"/>
      <c r="H91" s="60"/>
      <c r="M91" s="1"/>
      <c r="N91" s="1"/>
      <c r="O91" s="1"/>
    </row>
    <row r="92" spans="1:15" s="154" customFormat="1" x14ac:dyDescent="0.2">
      <c r="A92" s="2"/>
      <c r="B92" s="2"/>
      <c r="C92" s="53"/>
      <c r="D92" s="53"/>
      <c r="E92" s="54"/>
      <c r="F92" s="142"/>
      <c r="G92" s="59"/>
      <c r="H92" s="59"/>
      <c r="M92" s="1"/>
      <c r="N92" s="1"/>
      <c r="O92" s="1"/>
    </row>
    <row r="93" spans="1:15" s="59" customFormat="1" x14ac:dyDescent="0.2">
      <c r="A93" s="2"/>
      <c r="B93" s="2"/>
      <c r="C93" s="1"/>
      <c r="D93" s="1"/>
      <c r="E93" s="6"/>
      <c r="F93" s="143"/>
      <c r="I93" s="154"/>
      <c r="J93" s="154"/>
      <c r="K93" s="154"/>
      <c r="L93" s="154"/>
      <c r="M93" s="1"/>
      <c r="N93" s="1"/>
      <c r="O93" s="1"/>
    </row>
    <row r="94" spans="1:15" s="59" customFormat="1" x14ac:dyDescent="0.2">
      <c r="A94" s="2"/>
      <c r="B94" s="2"/>
      <c r="C94" s="1"/>
      <c r="D94" s="1"/>
      <c r="E94" s="6"/>
      <c r="F94" s="143"/>
      <c r="I94" s="154"/>
      <c r="J94" s="154"/>
      <c r="K94" s="154"/>
      <c r="L94" s="154"/>
      <c r="M94" s="1"/>
      <c r="N94" s="1"/>
      <c r="O94" s="1"/>
    </row>
    <row r="95" spans="1:15" s="59" customFormat="1" x14ac:dyDescent="0.2">
      <c r="A95" s="2"/>
      <c r="B95" s="2"/>
      <c r="C95" s="1"/>
      <c r="D95" s="1"/>
      <c r="E95" s="6"/>
      <c r="F95" s="143"/>
      <c r="I95" s="154"/>
      <c r="J95" s="154"/>
      <c r="K95" s="154"/>
      <c r="L95" s="154"/>
      <c r="M95" s="1"/>
      <c r="N95" s="1"/>
      <c r="O95" s="1"/>
    </row>
    <row r="96" spans="1:15" s="59" customFormat="1" x14ac:dyDescent="0.2">
      <c r="A96" s="2"/>
      <c r="B96" s="2"/>
      <c r="C96" s="1"/>
      <c r="D96" s="1"/>
      <c r="E96" s="6"/>
      <c r="F96" s="143"/>
      <c r="I96" s="154"/>
      <c r="J96" s="154"/>
      <c r="K96" s="154"/>
      <c r="L96" s="154"/>
      <c r="M96" s="1"/>
      <c r="N96" s="1"/>
      <c r="O96" s="1"/>
    </row>
    <row r="97" spans="1:15" s="59" customFormat="1" x14ac:dyDescent="0.2">
      <c r="A97" s="2"/>
      <c r="B97" s="2"/>
      <c r="C97" s="1"/>
      <c r="D97" s="1"/>
      <c r="E97" s="6"/>
      <c r="F97" s="143"/>
      <c r="I97" s="154"/>
      <c r="J97" s="154"/>
      <c r="K97" s="154"/>
      <c r="L97" s="154"/>
      <c r="M97" s="1"/>
      <c r="N97" s="1"/>
      <c r="O97" s="1"/>
    </row>
    <row r="98" spans="1:15" s="59" customFormat="1" x14ac:dyDescent="0.2">
      <c r="A98" s="2"/>
      <c r="B98" s="2"/>
      <c r="C98" s="1"/>
      <c r="D98" s="1"/>
      <c r="E98" s="6"/>
      <c r="F98" s="143"/>
      <c r="I98" s="154"/>
      <c r="J98" s="154"/>
      <c r="K98" s="154"/>
      <c r="L98" s="154"/>
      <c r="M98" s="1"/>
      <c r="N98" s="1"/>
      <c r="O98" s="1"/>
    </row>
    <row r="99" spans="1:15" s="59" customFormat="1" x14ac:dyDescent="0.2">
      <c r="A99" s="2"/>
      <c r="B99" s="2"/>
      <c r="C99" s="1"/>
      <c r="D99" s="1"/>
      <c r="E99" s="6"/>
      <c r="F99" s="143"/>
      <c r="I99" s="154"/>
      <c r="J99" s="154"/>
      <c r="K99" s="154"/>
      <c r="L99" s="154"/>
      <c r="M99" s="1"/>
      <c r="N99" s="1"/>
      <c r="O99" s="1"/>
    </row>
    <row r="100" spans="1:15" s="59" customFormat="1" x14ac:dyDescent="0.2">
      <c r="A100" s="2"/>
      <c r="B100" s="2"/>
      <c r="C100" s="1"/>
      <c r="D100" s="1"/>
      <c r="E100" s="6"/>
      <c r="F100" s="143"/>
      <c r="I100" s="154"/>
      <c r="J100" s="154"/>
      <c r="K100" s="154"/>
      <c r="L100" s="154"/>
      <c r="M100" s="1"/>
      <c r="N100" s="1"/>
      <c r="O100" s="1"/>
    </row>
    <row r="101" spans="1:15" s="59" customFormat="1" x14ac:dyDescent="0.2">
      <c r="A101" s="2"/>
      <c r="B101" s="2"/>
      <c r="C101" s="1"/>
      <c r="D101" s="1"/>
      <c r="E101" s="6"/>
      <c r="F101" s="143"/>
      <c r="I101" s="154"/>
      <c r="J101" s="154"/>
      <c r="K101" s="154"/>
      <c r="L101" s="154"/>
      <c r="M101" s="1"/>
      <c r="N101" s="1"/>
      <c r="O101" s="1"/>
    </row>
    <row r="102" spans="1:15" x14ac:dyDescent="0.2">
      <c r="A102" s="2"/>
      <c r="B102" s="2"/>
      <c r="F102" s="143"/>
    </row>
    <row r="103" spans="1:15" x14ac:dyDescent="0.2">
      <c r="A103" s="2"/>
      <c r="B103" s="2"/>
      <c r="F103" s="143"/>
    </row>
    <row r="104" spans="1:15" x14ac:dyDescent="0.2">
      <c r="A104" s="2"/>
      <c r="B104" s="2"/>
      <c r="F104" s="143"/>
    </row>
    <row r="105" spans="1:15" x14ac:dyDescent="0.2">
      <c r="A105" s="2"/>
      <c r="B105" s="2"/>
      <c r="F105" s="143"/>
    </row>
    <row r="106" spans="1:15" x14ac:dyDescent="0.2">
      <c r="A106" s="2"/>
      <c r="B106" s="2"/>
      <c r="F106" s="143"/>
    </row>
    <row r="107" spans="1:15" x14ac:dyDescent="0.2">
      <c r="A107" s="2"/>
      <c r="B107" s="2"/>
      <c r="F107" s="143"/>
    </row>
    <row r="108" spans="1:15" x14ac:dyDescent="0.2">
      <c r="A108" s="2"/>
      <c r="B108" s="2"/>
      <c r="F108" s="143"/>
    </row>
    <row r="109" spans="1:15" x14ac:dyDescent="0.2">
      <c r="A109" s="2"/>
      <c r="B109" s="2"/>
      <c r="F109" s="143"/>
    </row>
    <row r="110" spans="1:15" x14ac:dyDescent="0.2">
      <c r="A110" s="2"/>
      <c r="B110" s="2"/>
      <c r="F110" s="143"/>
    </row>
    <row r="111" spans="1:15" x14ac:dyDescent="0.2">
      <c r="A111" s="2"/>
      <c r="B111" s="2"/>
      <c r="F111" s="143"/>
    </row>
    <row r="112" spans="1:15" x14ac:dyDescent="0.2">
      <c r="A112" s="2"/>
      <c r="B112" s="2"/>
      <c r="F112" s="143"/>
    </row>
    <row r="113" spans="1:15" x14ac:dyDescent="0.2">
      <c r="A113" s="2"/>
      <c r="B113" s="2"/>
      <c r="F113" s="143"/>
    </row>
    <row r="114" spans="1:15" x14ac:dyDescent="0.2">
      <c r="A114" s="2"/>
      <c r="B114" s="2"/>
      <c r="F114" s="143"/>
    </row>
    <row r="115" spans="1:15" x14ac:dyDescent="0.2">
      <c r="A115" s="2"/>
      <c r="B115" s="2"/>
      <c r="F115" s="143"/>
    </row>
    <row r="116" spans="1:15" x14ac:dyDescent="0.2">
      <c r="A116" s="2"/>
      <c r="B116" s="2"/>
      <c r="F116" s="143"/>
    </row>
    <row r="117" spans="1:15" s="59" customFormat="1" x14ac:dyDescent="0.2">
      <c r="A117" s="2"/>
      <c r="B117" s="2"/>
      <c r="C117" s="1"/>
      <c r="D117" s="1"/>
      <c r="E117" s="6"/>
      <c r="F117" s="143"/>
      <c r="I117" s="154"/>
      <c r="J117" s="154"/>
      <c r="K117" s="154"/>
      <c r="L117" s="154"/>
      <c r="M117" s="1"/>
      <c r="N117" s="1"/>
      <c r="O117" s="1"/>
    </row>
    <row r="118" spans="1:15" s="59" customFormat="1" x14ac:dyDescent="0.2">
      <c r="A118" s="2"/>
      <c r="B118" s="2"/>
      <c r="C118" s="1"/>
      <c r="D118" s="1"/>
      <c r="E118" s="6"/>
      <c r="F118" s="143"/>
      <c r="I118" s="154"/>
      <c r="J118" s="154"/>
      <c r="K118" s="154"/>
      <c r="L118" s="154"/>
      <c r="M118" s="1"/>
      <c r="N118" s="1"/>
      <c r="O118" s="1"/>
    </row>
    <row r="119" spans="1:15" s="59" customFormat="1" x14ac:dyDescent="0.2">
      <c r="A119" s="2"/>
      <c r="B119" s="2"/>
      <c r="C119" s="1"/>
      <c r="D119" s="1"/>
      <c r="E119" s="6"/>
      <c r="F119" s="143"/>
      <c r="I119" s="154"/>
      <c r="J119" s="154"/>
      <c r="K119" s="154"/>
      <c r="L119" s="154"/>
      <c r="M119" s="1"/>
      <c r="N119" s="1"/>
      <c r="O119" s="1"/>
    </row>
    <row r="120" spans="1:15" s="59" customFormat="1" x14ac:dyDescent="0.2">
      <c r="A120" s="2"/>
      <c r="B120" s="2"/>
      <c r="C120" s="1"/>
      <c r="D120" s="1"/>
      <c r="E120" s="6"/>
      <c r="F120" s="143"/>
      <c r="I120" s="154"/>
      <c r="J120" s="154"/>
      <c r="K120" s="154"/>
      <c r="L120" s="154"/>
      <c r="M120" s="1"/>
      <c r="N120" s="1"/>
      <c r="O120" s="1"/>
    </row>
    <row r="121" spans="1:15" s="59" customFormat="1" x14ac:dyDescent="0.2">
      <c r="A121" s="2"/>
      <c r="B121" s="2"/>
      <c r="C121" s="1"/>
      <c r="D121" s="1"/>
      <c r="E121" s="6"/>
      <c r="F121" s="143"/>
      <c r="I121" s="154"/>
      <c r="J121" s="154"/>
      <c r="K121" s="154"/>
      <c r="L121" s="154"/>
      <c r="M121" s="1"/>
      <c r="N121" s="1"/>
      <c r="O121" s="1"/>
    </row>
    <row r="122" spans="1:15" s="59" customFormat="1" x14ac:dyDescent="0.2">
      <c r="A122" s="2"/>
      <c r="B122" s="2"/>
      <c r="C122" s="1"/>
      <c r="D122" s="1"/>
      <c r="E122" s="6"/>
      <c r="F122" s="143"/>
      <c r="I122" s="154"/>
      <c r="J122" s="154"/>
      <c r="K122" s="154"/>
      <c r="L122" s="154"/>
      <c r="M122" s="1"/>
      <c r="N122" s="1"/>
      <c r="O122" s="1"/>
    </row>
    <row r="123" spans="1:15" s="59" customFormat="1" x14ac:dyDescent="0.2">
      <c r="A123" s="2"/>
      <c r="B123" s="2"/>
      <c r="C123" s="1"/>
      <c r="D123" s="1"/>
      <c r="E123" s="6"/>
      <c r="F123" s="143"/>
      <c r="I123" s="154"/>
      <c r="J123" s="154"/>
      <c r="K123" s="154"/>
      <c r="L123" s="154"/>
      <c r="M123" s="1"/>
      <c r="N123" s="1"/>
      <c r="O123" s="1"/>
    </row>
    <row r="124" spans="1:15" s="59" customFormat="1" x14ac:dyDescent="0.2">
      <c r="A124" s="2"/>
      <c r="B124" s="2"/>
      <c r="C124" s="1"/>
      <c r="D124" s="1"/>
      <c r="E124" s="6"/>
      <c r="F124" s="143"/>
      <c r="I124" s="154"/>
      <c r="J124" s="154"/>
      <c r="K124" s="154"/>
      <c r="L124" s="154"/>
      <c r="M124" s="1"/>
      <c r="N124" s="1"/>
      <c r="O124" s="1"/>
    </row>
    <row r="125" spans="1:15" s="59" customFormat="1" x14ac:dyDescent="0.2">
      <c r="A125" s="2"/>
      <c r="B125" s="2"/>
      <c r="C125" s="1"/>
      <c r="D125" s="1"/>
      <c r="E125" s="6"/>
      <c r="F125" s="143"/>
      <c r="I125" s="154"/>
      <c r="J125" s="154"/>
      <c r="K125" s="154"/>
      <c r="L125" s="154"/>
      <c r="M125" s="1"/>
      <c r="N125" s="1"/>
      <c r="O125" s="1"/>
    </row>
    <row r="126" spans="1:15" s="59" customFormat="1" x14ac:dyDescent="0.2">
      <c r="A126" s="2"/>
      <c r="B126" s="2"/>
      <c r="C126" s="1"/>
      <c r="D126" s="1"/>
      <c r="E126" s="6"/>
      <c r="F126" s="143"/>
      <c r="I126" s="154"/>
      <c r="J126" s="154"/>
      <c r="K126" s="154"/>
      <c r="L126" s="154"/>
      <c r="M126" s="1"/>
      <c r="N126" s="1"/>
      <c r="O126" s="1"/>
    </row>
    <row r="127" spans="1:15" s="59" customFormat="1" x14ac:dyDescent="0.2">
      <c r="A127" s="2"/>
      <c r="B127" s="2"/>
      <c r="C127" s="1"/>
      <c r="D127" s="1"/>
      <c r="E127" s="6"/>
      <c r="F127" s="143"/>
      <c r="I127" s="154"/>
      <c r="J127" s="154"/>
      <c r="K127" s="154"/>
      <c r="L127" s="154"/>
      <c r="M127" s="1"/>
      <c r="N127" s="1"/>
      <c r="O127" s="1"/>
    </row>
    <row r="128" spans="1:15" s="59" customFormat="1" x14ac:dyDescent="0.2">
      <c r="A128" s="2"/>
      <c r="B128" s="2"/>
      <c r="C128" s="1"/>
      <c r="D128" s="1"/>
      <c r="E128" s="6"/>
      <c r="F128" s="143"/>
      <c r="I128" s="154"/>
      <c r="J128" s="154"/>
      <c r="K128" s="154"/>
      <c r="L128" s="154"/>
      <c r="M128" s="1"/>
      <c r="N128" s="1"/>
      <c r="O128" s="1"/>
    </row>
    <row r="129" spans="1:15" s="59" customFormat="1" x14ac:dyDescent="0.2">
      <c r="A129" s="2"/>
      <c r="B129" s="2"/>
      <c r="C129" s="1"/>
      <c r="D129" s="1"/>
      <c r="E129" s="6"/>
      <c r="F129" s="143"/>
      <c r="I129" s="154"/>
      <c r="J129" s="154"/>
      <c r="K129" s="154"/>
      <c r="L129" s="154"/>
      <c r="M129" s="1"/>
      <c r="N129" s="1"/>
      <c r="O129" s="1"/>
    </row>
    <row r="130" spans="1:15" s="59" customFormat="1" x14ac:dyDescent="0.2">
      <c r="A130" s="2"/>
      <c r="B130" s="2"/>
      <c r="C130" s="1"/>
      <c r="D130" s="1"/>
      <c r="E130" s="6"/>
      <c r="F130" s="143"/>
      <c r="I130" s="154"/>
      <c r="J130" s="154"/>
      <c r="K130" s="154"/>
      <c r="L130" s="154"/>
      <c r="M130" s="1"/>
      <c r="N130" s="1"/>
      <c r="O130" s="1"/>
    </row>
    <row r="131" spans="1:15" s="59" customFormat="1" x14ac:dyDescent="0.2">
      <c r="A131" s="2"/>
      <c r="B131" s="2"/>
      <c r="C131" s="1"/>
      <c r="D131" s="1"/>
      <c r="E131" s="6"/>
      <c r="F131" s="143"/>
      <c r="I131" s="154"/>
      <c r="J131" s="154"/>
      <c r="K131" s="154"/>
      <c r="L131" s="154"/>
      <c r="M131" s="1"/>
      <c r="N131" s="1"/>
      <c r="O131" s="1"/>
    </row>
    <row r="132" spans="1:15" s="59" customFormat="1" x14ac:dyDescent="0.2">
      <c r="A132" s="2"/>
      <c r="B132" s="2"/>
      <c r="C132" s="1"/>
      <c r="D132" s="1"/>
      <c r="E132" s="6"/>
      <c r="F132" s="143"/>
      <c r="I132" s="154"/>
      <c r="J132" s="154"/>
      <c r="K132" s="154"/>
      <c r="L132" s="154"/>
      <c r="M132" s="1"/>
      <c r="N132" s="1"/>
      <c r="O132" s="1"/>
    </row>
    <row r="133" spans="1:15" s="59" customFormat="1" x14ac:dyDescent="0.2">
      <c r="A133" s="2"/>
      <c r="B133" s="2"/>
      <c r="C133" s="1"/>
      <c r="D133" s="1"/>
      <c r="E133" s="6"/>
      <c r="F133" s="143"/>
      <c r="I133" s="154"/>
      <c r="J133" s="154"/>
      <c r="K133" s="154"/>
      <c r="L133" s="154"/>
      <c r="M133" s="1"/>
      <c r="N133" s="1"/>
      <c r="O133" s="1"/>
    </row>
    <row r="134" spans="1:15" s="59" customFormat="1" x14ac:dyDescent="0.2">
      <c r="A134" s="2"/>
      <c r="B134" s="2"/>
      <c r="C134" s="1"/>
      <c r="D134" s="1"/>
      <c r="E134" s="6"/>
      <c r="F134" s="143"/>
      <c r="I134" s="154"/>
      <c r="J134" s="154"/>
      <c r="K134" s="154"/>
      <c r="L134" s="154"/>
      <c r="M134" s="1"/>
      <c r="N134" s="1"/>
      <c r="O134" s="1"/>
    </row>
    <row r="135" spans="1:15" s="59" customFormat="1" x14ac:dyDescent="0.2">
      <c r="A135" s="2"/>
      <c r="B135" s="2"/>
      <c r="C135" s="1"/>
      <c r="D135" s="1"/>
      <c r="E135" s="6"/>
      <c r="F135" s="143"/>
      <c r="I135" s="154"/>
      <c r="J135" s="154"/>
      <c r="K135" s="154"/>
      <c r="L135" s="154"/>
      <c r="M135" s="1"/>
      <c r="N135" s="1"/>
      <c r="O135" s="1"/>
    </row>
    <row r="136" spans="1:15" s="59" customFormat="1" x14ac:dyDescent="0.2">
      <c r="A136" s="2"/>
      <c r="B136" s="2"/>
      <c r="C136" s="1"/>
      <c r="D136" s="1"/>
      <c r="E136" s="6"/>
      <c r="F136" s="143"/>
      <c r="I136" s="154"/>
      <c r="J136" s="154"/>
      <c r="K136" s="154"/>
      <c r="L136" s="154"/>
      <c r="M136" s="1"/>
      <c r="N136" s="1"/>
      <c r="O136" s="1"/>
    </row>
    <row r="137" spans="1:15" s="59" customFormat="1" x14ac:dyDescent="0.2">
      <c r="A137" s="2"/>
      <c r="B137" s="2"/>
      <c r="C137" s="1"/>
      <c r="D137" s="1"/>
      <c r="E137" s="6"/>
      <c r="F137" s="143"/>
      <c r="I137" s="154"/>
      <c r="J137" s="154"/>
      <c r="K137" s="154"/>
      <c r="L137" s="154"/>
      <c r="M137" s="1"/>
      <c r="N137" s="1"/>
      <c r="O137" s="1"/>
    </row>
    <row r="138" spans="1:15" s="59" customFormat="1" x14ac:dyDescent="0.2">
      <c r="A138" s="2"/>
      <c r="B138" s="2"/>
      <c r="C138" s="1"/>
      <c r="D138" s="1"/>
      <c r="E138" s="6"/>
      <c r="F138" s="143"/>
      <c r="I138" s="154"/>
      <c r="J138" s="154"/>
      <c r="K138" s="154"/>
      <c r="L138" s="154"/>
      <c r="M138" s="1"/>
      <c r="N138" s="1"/>
      <c r="O138" s="1"/>
    </row>
    <row r="139" spans="1:15" s="59" customFormat="1" x14ac:dyDescent="0.2">
      <c r="A139" s="2"/>
      <c r="B139" s="2"/>
      <c r="C139" s="1"/>
      <c r="D139" s="1"/>
      <c r="E139" s="6"/>
      <c r="F139" s="143"/>
      <c r="I139" s="154"/>
      <c r="J139" s="154"/>
      <c r="K139" s="154"/>
      <c r="L139" s="154"/>
      <c r="M139" s="1"/>
      <c r="N139" s="1"/>
      <c r="O139" s="1"/>
    </row>
    <row r="140" spans="1:15" s="59" customFormat="1" x14ac:dyDescent="0.2">
      <c r="A140" s="2"/>
      <c r="B140" s="2"/>
      <c r="C140" s="1"/>
      <c r="D140" s="1"/>
      <c r="E140" s="6"/>
      <c r="F140" s="143"/>
      <c r="I140" s="154"/>
      <c r="J140" s="154"/>
      <c r="K140" s="154"/>
      <c r="L140" s="154"/>
      <c r="M140" s="1"/>
      <c r="N140" s="1"/>
      <c r="O140" s="1"/>
    </row>
    <row r="141" spans="1:15" s="59" customFormat="1" x14ac:dyDescent="0.2">
      <c r="A141" s="2"/>
      <c r="B141" s="2"/>
      <c r="C141" s="1"/>
      <c r="D141" s="1"/>
      <c r="E141" s="6"/>
      <c r="F141" s="143"/>
      <c r="I141" s="154"/>
      <c r="J141" s="154"/>
      <c r="K141" s="154"/>
      <c r="L141" s="154"/>
      <c r="M141" s="1"/>
      <c r="N141" s="1"/>
      <c r="O141" s="1"/>
    </row>
    <row r="142" spans="1:15" s="59" customFormat="1" x14ac:dyDescent="0.2">
      <c r="A142" s="2"/>
      <c r="B142" s="2"/>
      <c r="C142" s="1"/>
      <c r="D142" s="1"/>
      <c r="E142" s="6"/>
      <c r="F142" s="143"/>
      <c r="I142" s="154"/>
      <c r="J142" s="154"/>
      <c r="K142" s="154"/>
      <c r="L142" s="154"/>
      <c r="M142" s="1"/>
      <c r="N142" s="1"/>
      <c r="O142" s="1"/>
    </row>
    <row r="143" spans="1:15" s="59" customFormat="1" x14ac:dyDescent="0.2">
      <c r="A143" s="2"/>
      <c r="B143" s="2"/>
      <c r="C143" s="1"/>
      <c r="D143" s="1"/>
      <c r="E143" s="6"/>
      <c r="F143" s="143"/>
      <c r="I143" s="154"/>
      <c r="J143" s="154"/>
      <c r="K143" s="154"/>
      <c r="L143" s="154"/>
      <c r="M143" s="1"/>
      <c r="N143" s="1"/>
      <c r="O143" s="1"/>
    </row>
    <row r="144" spans="1:15" s="59" customFormat="1" x14ac:dyDescent="0.2">
      <c r="A144" s="2"/>
      <c r="B144" s="2"/>
      <c r="C144" s="1"/>
      <c r="D144" s="1"/>
      <c r="E144" s="6"/>
      <c r="F144" s="143"/>
      <c r="I144" s="154"/>
      <c r="J144" s="154"/>
      <c r="K144" s="154"/>
      <c r="L144" s="154"/>
      <c r="M144" s="1"/>
      <c r="N144" s="1"/>
      <c r="O144" s="1"/>
    </row>
    <row r="145" spans="1:15" s="59" customFormat="1" x14ac:dyDescent="0.2">
      <c r="A145" s="2"/>
      <c r="B145" s="2"/>
      <c r="C145" s="1"/>
      <c r="D145" s="1"/>
      <c r="E145" s="6"/>
      <c r="F145" s="143"/>
      <c r="I145" s="154"/>
      <c r="J145" s="154"/>
      <c r="K145" s="154"/>
      <c r="L145" s="154"/>
      <c r="M145" s="1"/>
      <c r="N145" s="1"/>
      <c r="O145" s="1"/>
    </row>
    <row r="146" spans="1:15" s="59" customFormat="1" x14ac:dyDescent="0.2">
      <c r="A146" s="2"/>
      <c r="B146" s="2"/>
      <c r="C146" s="1"/>
      <c r="D146" s="1"/>
      <c r="E146" s="6"/>
      <c r="F146" s="143"/>
      <c r="I146" s="154"/>
      <c r="J146" s="154"/>
      <c r="K146" s="154"/>
      <c r="L146" s="154"/>
      <c r="M146" s="1"/>
      <c r="N146" s="1"/>
      <c r="O146" s="1"/>
    </row>
    <row r="147" spans="1:15" s="59" customFormat="1" x14ac:dyDescent="0.2">
      <c r="A147" s="2"/>
      <c r="B147" s="2"/>
      <c r="C147" s="1"/>
      <c r="D147" s="1"/>
      <c r="E147" s="6"/>
      <c r="F147" s="143"/>
      <c r="I147" s="154"/>
      <c r="J147" s="154"/>
      <c r="K147" s="154"/>
      <c r="L147" s="154"/>
      <c r="M147" s="1"/>
      <c r="N147" s="1"/>
      <c r="O147" s="1"/>
    </row>
    <row r="148" spans="1:15" s="59" customFormat="1" x14ac:dyDescent="0.2">
      <c r="A148" s="2"/>
      <c r="B148" s="2"/>
      <c r="C148" s="1"/>
      <c r="D148" s="1"/>
      <c r="E148" s="6"/>
      <c r="F148" s="143"/>
      <c r="I148" s="154"/>
      <c r="J148" s="154"/>
      <c r="K148" s="154"/>
      <c r="L148" s="154"/>
      <c r="M148" s="1"/>
      <c r="N148" s="1"/>
      <c r="O148" s="1"/>
    </row>
    <row r="149" spans="1:15" s="59" customFormat="1" x14ac:dyDescent="0.2">
      <c r="A149" s="2"/>
      <c r="B149" s="2"/>
      <c r="C149" s="1"/>
      <c r="D149" s="1"/>
      <c r="E149" s="6"/>
      <c r="F149" s="143"/>
      <c r="I149" s="154"/>
      <c r="J149" s="154"/>
      <c r="K149" s="154"/>
      <c r="L149" s="154"/>
      <c r="M149" s="1"/>
      <c r="N149" s="1"/>
      <c r="O149" s="1"/>
    </row>
    <row r="150" spans="1:15" s="59" customFormat="1" x14ac:dyDescent="0.2">
      <c r="A150" s="2"/>
      <c r="B150" s="2"/>
      <c r="C150" s="1"/>
      <c r="D150" s="1"/>
      <c r="E150" s="6"/>
      <c r="F150" s="143"/>
      <c r="I150" s="154"/>
      <c r="J150" s="154"/>
      <c r="K150" s="154"/>
      <c r="L150" s="154"/>
      <c r="M150" s="1"/>
      <c r="N150" s="1"/>
      <c r="O150" s="1"/>
    </row>
    <row r="151" spans="1:15" s="59" customFormat="1" x14ac:dyDescent="0.2">
      <c r="A151" s="2"/>
      <c r="B151" s="2"/>
      <c r="C151" s="1"/>
      <c r="D151" s="1"/>
      <c r="E151" s="6"/>
      <c r="F151" s="143"/>
      <c r="I151" s="154"/>
      <c r="J151" s="154"/>
      <c r="K151" s="154"/>
      <c r="L151" s="154"/>
      <c r="M151" s="1"/>
      <c r="N151" s="1"/>
      <c r="O151" s="1"/>
    </row>
    <row r="152" spans="1:15" s="59" customFormat="1" x14ac:dyDescent="0.2">
      <c r="A152" s="2"/>
      <c r="B152" s="2"/>
      <c r="C152" s="1"/>
      <c r="D152" s="1"/>
      <c r="E152" s="6"/>
      <c r="F152" s="143"/>
      <c r="I152" s="154"/>
      <c r="J152" s="154"/>
      <c r="K152" s="154"/>
      <c r="L152" s="154"/>
      <c r="M152" s="1"/>
      <c r="N152" s="1"/>
      <c r="O152" s="1"/>
    </row>
    <row r="153" spans="1:15" s="59" customFormat="1" x14ac:dyDescent="0.2">
      <c r="A153" s="2"/>
      <c r="B153" s="2"/>
      <c r="C153" s="1"/>
      <c r="D153" s="1"/>
      <c r="E153" s="6"/>
      <c r="F153" s="143"/>
      <c r="I153" s="154"/>
      <c r="J153" s="154"/>
      <c r="K153" s="154"/>
      <c r="L153" s="154"/>
      <c r="M153" s="1"/>
      <c r="N153" s="1"/>
      <c r="O153" s="1"/>
    </row>
    <row r="154" spans="1:15" s="59" customFormat="1" x14ac:dyDescent="0.2">
      <c r="A154" s="2"/>
      <c r="B154" s="2"/>
      <c r="C154" s="1"/>
      <c r="D154" s="1"/>
      <c r="E154" s="6"/>
      <c r="F154" s="143"/>
      <c r="I154" s="154"/>
      <c r="J154" s="154"/>
      <c r="K154" s="154"/>
      <c r="L154" s="154"/>
      <c r="M154" s="1"/>
      <c r="N154" s="1"/>
      <c r="O154" s="1"/>
    </row>
    <row r="155" spans="1:15" s="59" customFormat="1" x14ac:dyDescent="0.2">
      <c r="A155" s="2"/>
      <c r="B155" s="2"/>
      <c r="C155" s="1"/>
      <c r="D155" s="1"/>
      <c r="E155" s="6"/>
      <c r="F155" s="143"/>
      <c r="I155" s="154"/>
      <c r="J155" s="154"/>
      <c r="K155" s="154"/>
      <c r="L155" s="154"/>
      <c r="M155" s="1"/>
      <c r="N155" s="1"/>
      <c r="O155" s="1"/>
    </row>
    <row r="156" spans="1:15" s="59" customFormat="1" x14ac:dyDescent="0.2">
      <c r="A156" s="2"/>
      <c r="B156" s="2"/>
      <c r="C156" s="1"/>
      <c r="D156" s="1"/>
      <c r="E156" s="6"/>
      <c r="F156" s="143"/>
      <c r="I156" s="154"/>
      <c r="J156" s="154"/>
      <c r="K156" s="154"/>
      <c r="L156" s="154"/>
      <c r="M156" s="1"/>
      <c r="N156" s="1"/>
      <c r="O156" s="1"/>
    </row>
    <row r="157" spans="1:15" s="59" customFormat="1" x14ac:dyDescent="0.2">
      <c r="A157" s="2"/>
      <c r="B157" s="2"/>
      <c r="C157" s="1"/>
      <c r="D157" s="1"/>
      <c r="E157" s="6"/>
      <c r="F157" s="143"/>
      <c r="I157" s="154"/>
      <c r="J157" s="154"/>
      <c r="K157" s="154"/>
      <c r="L157" s="154"/>
      <c r="M157" s="1"/>
      <c r="N157" s="1"/>
      <c r="O157" s="1"/>
    </row>
    <row r="158" spans="1:15" s="59" customFormat="1" x14ac:dyDescent="0.2">
      <c r="A158" s="2"/>
      <c r="B158" s="2"/>
      <c r="C158" s="1"/>
      <c r="D158" s="1"/>
      <c r="E158" s="6"/>
      <c r="F158" s="143"/>
      <c r="I158" s="154"/>
      <c r="J158" s="154"/>
      <c r="K158" s="154"/>
      <c r="L158" s="154"/>
      <c r="M158" s="1"/>
      <c r="N158" s="1"/>
      <c r="O158" s="1"/>
    </row>
    <row r="159" spans="1:15" s="59" customFormat="1" x14ac:dyDescent="0.2">
      <c r="A159" s="2"/>
      <c r="B159" s="2"/>
      <c r="C159" s="1"/>
      <c r="D159" s="1"/>
      <c r="E159" s="6"/>
      <c r="F159" s="143"/>
      <c r="I159" s="154"/>
      <c r="J159" s="154"/>
      <c r="K159" s="154"/>
      <c r="L159" s="154"/>
      <c r="M159" s="1"/>
      <c r="N159" s="1"/>
      <c r="O159" s="1"/>
    </row>
    <row r="160" spans="1:15" s="59" customFormat="1" x14ac:dyDescent="0.2">
      <c r="A160" s="2"/>
      <c r="B160" s="2"/>
      <c r="C160" s="1"/>
      <c r="D160" s="1"/>
      <c r="E160" s="6"/>
      <c r="F160" s="143"/>
      <c r="I160" s="154"/>
      <c r="J160" s="154"/>
      <c r="K160" s="154"/>
      <c r="L160" s="154"/>
      <c r="M160" s="1"/>
      <c r="N160" s="1"/>
      <c r="O160" s="1"/>
    </row>
    <row r="161" spans="1:15" s="59" customFormat="1" x14ac:dyDescent="0.2">
      <c r="A161" s="2"/>
      <c r="B161" s="2"/>
      <c r="C161" s="1"/>
      <c r="D161" s="1"/>
      <c r="E161" s="6"/>
      <c r="F161" s="143"/>
      <c r="I161" s="154"/>
      <c r="J161" s="154"/>
      <c r="K161" s="154"/>
      <c r="L161" s="154"/>
      <c r="M161" s="1"/>
      <c r="N161" s="1"/>
      <c r="O161" s="1"/>
    </row>
    <row r="162" spans="1:15" s="59" customFormat="1" x14ac:dyDescent="0.2">
      <c r="A162" s="2"/>
      <c r="B162" s="2"/>
      <c r="C162" s="1"/>
      <c r="D162" s="1"/>
      <c r="E162" s="6"/>
      <c r="F162" s="143"/>
      <c r="I162" s="154"/>
      <c r="J162" s="154"/>
      <c r="K162" s="154"/>
      <c r="L162" s="154"/>
      <c r="M162" s="1"/>
      <c r="N162" s="1"/>
      <c r="O162" s="1"/>
    </row>
    <row r="163" spans="1:15" s="59" customFormat="1" x14ac:dyDescent="0.2">
      <c r="A163" s="2"/>
      <c r="B163" s="2"/>
      <c r="C163" s="1"/>
      <c r="D163" s="1"/>
      <c r="E163" s="6"/>
      <c r="F163" s="143"/>
      <c r="I163" s="154"/>
      <c r="J163" s="154"/>
      <c r="K163" s="154"/>
      <c r="L163" s="154"/>
      <c r="M163" s="1"/>
      <c r="N163" s="1"/>
      <c r="O163" s="1"/>
    </row>
    <row r="164" spans="1:15" s="59" customFormat="1" x14ac:dyDescent="0.2">
      <c r="A164" s="2"/>
      <c r="B164" s="2"/>
      <c r="C164" s="1"/>
      <c r="D164" s="1"/>
      <c r="E164" s="6"/>
      <c r="F164" s="143"/>
      <c r="I164" s="154"/>
      <c r="J164" s="154"/>
      <c r="K164" s="154"/>
      <c r="L164" s="154"/>
      <c r="M164" s="1"/>
      <c r="N164" s="1"/>
      <c r="O164" s="1"/>
    </row>
    <row r="165" spans="1:15" s="59" customFormat="1" x14ac:dyDescent="0.2">
      <c r="A165" s="2"/>
      <c r="B165" s="2"/>
      <c r="C165" s="1"/>
      <c r="D165" s="1"/>
      <c r="E165" s="6"/>
      <c r="F165" s="143"/>
      <c r="I165" s="154"/>
      <c r="J165" s="154"/>
      <c r="K165" s="154"/>
      <c r="L165" s="154"/>
      <c r="M165" s="1"/>
      <c r="N165" s="1"/>
      <c r="O165" s="1"/>
    </row>
    <row r="166" spans="1:15" s="59" customFormat="1" x14ac:dyDescent="0.2">
      <c r="A166" s="2"/>
      <c r="B166" s="2"/>
      <c r="C166" s="1"/>
      <c r="D166" s="1"/>
      <c r="E166" s="6"/>
      <c r="F166" s="143"/>
      <c r="I166" s="154"/>
      <c r="J166" s="154"/>
      <c r="K166" s="154"/>
      <c r="L166" s="154"/>
      <c r="M166" s="1"/>
      <c r="N166" s="1"/>
      <c r="O166" s="1"/>
    </row>
    <row r="167" spans="1:15" s="59" customFormat="1" x14ac:dyDescent="0.2">
      <c r="A167" s="2"/>
      <c r="B167" s="2"/>
      <c r="C167" s="1"/>
      <c r="D167" s="1"/>
      <c r="E167" s="6"/>
      <c r="F167" s="143"/>
      <c r="I167" s="154"/>
      <c r="J167" s="154"/>
      <c r="K167" s="154"/>
      <c r="L167" s="154"/>
      <c r="M167" s="1"/>
      <c r="N167" s="1"/>
      <c r="O167" s="1"/>
    </row>
    <row r="168" spans="1:15" s="59" customFormat="1" x14ac:dyDescent="0.2">
      <c r="A168" s="2"/>
      <c r="B168" s="2"/>
      <c r="C168" s="1"/>
      <c r="D168" s="1"/>
      <c r="E168" s="6"/>
      <c r="F168" s="143"/>
      <c r="I168" s="154"/>
      <c r="J168" s="154"/>
      <c r="K168" s="154"/>
      <c r="L168" s="154"/>
      <c r="M168" s="1"/>
      <c r="N168" s="1"/>
      <c r="O168" s="1"/>
    </row>
    <row r="169" spans="1:15" s="59" customFormat="1" x14ac:dyDescent="0.2">
      <c r="A169" s="2"/>
      <c r="B169" s="2"/>
      <c r="C169" s="1"/>
      <c r="D169" s="1"/>
      <c r="E169" s="6"/>
      <c r="F169" s="143"/>
      <c r="I169" s="154"/>
      <c r="J169" s="154"/>
      <c r="K169" s="154"/>
      <c r="L169" s="154"/>
      <c r="M169" s="1"/>
      <c r="N169" s="1"/>
      <c r="O169" s="1"/>
    </row>
    <row r="170" spans="1:15" s="59" customFormat="1" x14ac:dyDescent="0.2">
      <c r="A170" s="2"/>
      <c r="B170" s="2"/>
      <c r="C170" s="1"/>
      <c r="D170" s="1"/>
      <c r="E170" s="6"/>
      <c r="F170" s="143"/>
      <c r="I170" s="154"/>
      <c r="J170" s="154"/>
      <c r="K170" s="154"/>
      <c r="L170" s="154"/>
      <c r="M170" s="1"/>
      <c r="N170" s="1"/>
      <c r="O170" s="1"/>
    </row>
    <row r="171" spans="1:15" s="59" customFormat="1" x14ac:dyDescent="0.2">
      <c r="A171" s="2"/>
      <c r="B171" s="2"/>
      <c r="C171" s="1"/>
      <c r="D171" s="1"/>
      <c r="E171" s="6"/>
      <c r="F171" s="143"/>
      <c r="I171" s="154"/>
      <c r="J171" s="154"/>
      <c r="K171" s="154"/>
      <c r="L171" s="154"/>
      <c r="M171" s="1"/>
      <c r="N171" s="1"/>
      <c r="O171" s="1"/>
    </row>
    <row r="172" spans="1:15" s="59" customFormat="1" x14ac:dyDescent="0.2">
      <c r="A172" s="2"/>
      <c r="B172" s="2"/>
      <c r="C172" s="1"/>
      <c r="D172" s="1"/>
      <c r="E172" s="6"/>
      <c r="F172" s="143"/>
      <c r="I172" s="154"/>
      <c r="J172" s="154"/>
      <c r="K172" s="154"/>
      <c r="L172" s="154"/>
      <c r="M172" s="1"/>
      <c r="N172" s="1"/>
      <c r="O172" s="1"/>
    </row>
    <row r="173" spans="1:15" s="59" customFormat="1" x14ac:dyDescent="0.2">
      <c r="A173" s="2"/>
      <c r="B173" s="2"/>
      <c r="C173" s="1"/>
      <c r="D173" s="1"/>
      <c r="E173" s="6"/>
      <c r="F173" s="143"/>
      <c r="I173" s="154"/>
      <c r="J173" s="154"/>
      <c r="K173" s="154"/>
      <c r="L173" s="154"/>
      <c r="M173" s="1"/>
      <c r="N173" s="1"/>
      <c r="O173" s="1"/>
    </row>
    <row r="174" spans="1:15" s="59" customFormat="1" x14ac:dyDescent="0.2">
      <c r="A174" s="2"/>
      <c r="B174" s="2"/>
      <c r="C174" s="1"/>
      <c r="D174" s="1"/>
      <c r="E174" s="6"/>
      <c r="F174" s="143"/>
      <c r="I174" s="154"/>
      <c r="J174" s="154"/>
      <c r="K174" s="154"/>
      <c r="L174" s="154"/>
      <c r="M174" s="1"/>
      <c r="N174" s="1"/>
      <c r="O174" s="1"/>
    </row>
    <row r="175" spans="1:15" s="59" customFormat="1" x14ac:dyDescent="0.2">
      <c r="A175" s="2"/>
      <c r="B175" s="2"/>
      <c r="C175" s="1"/>
      <c r="D175" s="1"/>
      <c r="E175" s="6"/>
      <c r="F175" s="143"/>
      <c r="I175" s="154"/>
      <c r="J175" s="154"/>
      <c r="K175" s="154"/>
      <c r="L175" s="154"/>
      <c r="M175" s="1"/>
      <c r="N175" s="1"/>
      <c r="O175" s="1"/>
    </row>
    <row r="176" spans="1:15" s="59" customFormat="1" x14ac:dyDescent="0.2">
      <c r="A176" s="2"/>
      <c r="B176" s="2"/>
      <c r="C176" s="1"/>
      <c r="D176" s="1"/>
      <c r="E176" s="6"/>
      <c r="F176" s="143"/>
      <c r="I176" s="154"/>
      <c r="J176" s="154"/>
      <c r="K176" s="154"/>
      <c r="L176" s="154"/>
      <c r="M176" s="1"/>
      <c r="N176" s="1"/>
      <c r="O176" s="1"/>
    </row>
    <row r="177" spans="1:15" s="59" customFormat="1" x14ac:dyDescent="0.2">
      <c r="A177" s="2"/>
      <c r="B177" s="2"/>
      <c r="C177" s="1"/>
      <c r="D177" s="1"/>
      <c r="E177" s="6"/>
      <c r="F177" s="143"/>
      <c r="I177" s="154"/>
      <c r="J177" s="154"/>
      <c r="K177" s="154"/>
      <c r="L177" s="154"/>
      <c r="M177" s="1"/>
      <c r="N177" s="1"/>
      <c r="O177" s="1"/>
    </row>
    <row r="178" spans="1:15" s="59" customFormat="1" x14ac:dyDescent="0.2">
      <c r="A178" s="2"/>
      <c r="B178" s="2"/>
      <c r="C178" s="1"/>
      <c r="D178" s="1"/>
      <c r="E178" s="6"/>
      <c r="F178" s="143"/>
      <c r="I178" s="154"/>
      <c r="J178" s="154"/>
      <c r="K178" s="154"/>
      <c r="L178" s="154"/>
      <c r="M178" s="1"/>
      <c r="N178" s="1"/>
      <c r="O178" s="1"/>
    </row>
    <row r="179" spans="1:15" s="59" customFormat="1" x14ac:dyDescent="0.2">
      <c r="A179" s="2"/>
      <c r="B179" s="2"/>
      <c r="C179" s="1"/>
      <c r="D179" s="1"/>
      <c r="E179" s="6"/>
      <c r="F179" s="143"/>
      <c r="I179" s="154"/>
      <c r="J179" s="154"/>
      <c r="K179" s="154"/>
      <c r="L179" s="154"/>
      <c r="M179" s="1"/>
      <c r="N179" s="1"/>
      <c r="O179" s="1"/>
    </row>
    <row r="180" spans="1:15" s="59" customFormat="1" x14ac:dyDescent="0.2">
      <c r="A180" s="2"/>
      <c r="B180" s="2"/>
      <c r="C180" s="1"/>
      <c r="D180" s="1"/>
      <c r="E180" s="6"/>
      <c r="F180" s="143"/>
      <c r="I180" s="154"/>
      <c r="J180" s="154"/>
      <c r="K180" s="154"/>
      <c r="L180" s="154"/>
      <c r="M180" s="1"/>
      <c r="N180" s="1"/>
      <c r="O180" s="1"/>
    </row>
    <row r="181" spans="1:15" s="59" customFormat="1" x14ac:dyDescent="0.2">
      <c r="A181" s="2"/>
      <c r="B181" s="2"/>
      <c r="C181" s="1"/>
      <c r="D181" s="1"/>
      <c r="E181" s="6"/>
      <c r="F181" s="143"/>
      <c r="I181" s="154"/>
      <c r="J181" s="154"/>
      <c r="K181" s="154"/>
      <c r="L181" s="154"/>
      <c r="M181" s="1"/>
      <c r="N181" s="1"/>
      <c r="O181" s="1"/>
    </row>
    <row r="182" spans="1:15" s="59" customFormat="1" x14ac:dyDescent="0.2">
      <c r="A182" s="2"/>
      <c r="B182" s="2"/>
      <c r="C182" s="1"/>
      <c r="D182" s="1"/>
      <c r="E182" s="6"/>
      <c r="F182" s="143"/>
      <c r="I182" s="154"/>
      <c r="J182" s="154"/>
      <c r="K182" s="154"/>
      <c r="L182" s="154"/>
      <c r="M182" s="1"/>
      <c r="N182" s="1"/>
      <c r="O182" s="1"/>
    </row>
    <row r="183" spans="1:15" s="59" customFormat="1" x14ac:dyDescent="0.2">
      <c r="A183" s="2"/>
      <c r="B183" s="2"/>
      <c r="C183" s="1"/>
      <c r="D183" s="1"/>
      <c r="E183" s="6"/>
      <c r="F183" s="143"/>
      <c r="I183" s="154"/>
      <c r="J183" s="154"/>
      <c r="K183" s="154"/>
      <c r="L183" s="154"/>
      <c r="M183" s="1"/>
      <c r="N183" s="1"/>
      <c r="O183" s="1"/>
    </row>
    <row r="184" spans="1:15" s="59" customFormat="1" x14ac:dyDescent="0.2">
      <c r="A184" s="2"/>
      <c r="B184" s="2"/>
      <c r="C184" s="1"/>
      <c r="D184" s="1"/>
      <c r="E184" s="6"/>
      <c r="F184" s="143"/>
      <c r="I184" s="154"/>
      <c r="J184" s="154"/>
      <c r="K184" s="154"/>
      <c r="L184" s="154"/>
      <c r="M184" s="1"/>
      <c r="N184" s="1"/>
      <c r="O184" s="1"/>
    </row>
    <row r="185" spans="1:15" s="59" customFormat="1" x14ac:dyDescent="0.2">
      <c r="A185" s="2"/>
      <c r="B185" s="2"/>
      <c r="C185" s="1"/>
      <c r="D185" s="1"/>
      <c r="E185" s="6"/>
      <c r="F185" s="143"/>
      <c r="I185" s="154"/>
      <c r="J185" s="154"/>
      <c r="K185" s="154"/>
      <c r="L185" s="154"/>
      <c r="M185" s="1"/>
      <c r="N185" s="1"/>
      <c r="O185" s="1"/>
    </row>
    <row r="186" spans="1:15" s="59" customFormat="1" x14ac:dyDescent="0.2">
      <c r="A186" s="2"/>
      <c r="B186" s="2"/>
      <c r="C186" s="1"/>
      <c r="D186" s="1"/>
      <c r="E186" s="6"/>
      <c r="F186" s="143"/>
      <c r="I186" s="154"/>
      <c r="J186" s="154"/>
      <c r="K186" s="154"/>
      <c r="L186" s="154"/>
      <c r="M186" s="1"/>
      <c r="N186" s="1"/>
      <c r="O186" s="1"/>
    </row>
    <row r="187" spans="1:15" s="59" customFormat="1" x14ac:dyDescent="0.2">
      <c r="A187" s="2"/>
      <c r="B187" s="2"/>
      <c r="C187" s="1"/>
      <c r="D187" s="1"/>
      <c r="E187" s="6"/>
      <c r="F187" s="143"/>
      <c r="I187" s="154"/>
      <c r="J187" s="154"/>
      <c r="K187" s="154"/>
      <c r="L187" s="154"/>
      <c r="M187" s="1"/>
      <c r="N187" s="1"/>
      <c r="O187" s="1"/>
    </row>
    <row r="188" spans="1:15" s="59" customFormat="1" x14ac:dyDescent="0.2">
      <c r="A188" s="2"/>
      <c r="B188" s="2"/>
      <c r="C188" s="1"/>
      <c r="D188" s="1"/>
      <c r="E188" s="6"/>
      <c r="F188" s="143"/>
      <c r="I188" s="154"/>
      <c r="J188" s="154"/>
      <c r="K188" s="154"/>
      <c r="L188" s="154"/>
      <c r="M188" s="1"/>
      <c r="N188" s="1"/>
      <c r="O188" s="1"/>
    </row>
    <row r="189" spans="1:15" s="59" customFormat="1" x14ac:dyDescent="0.2">
      <c r="A189" s="2"/>
      <c r="B189" s="2"/>
      <c r="C189" s="1"/>
      <c r="D189" s="1"/>
      <c r="E189" s="6"/>
      <c r="F189" s="143"/>
      <c r="I189" s="154"/>
      <c r="J189" s="154"/>
      <c r="K189" s="154"/>
      <c r="L189" s="154"/>
      <c r="M189" s="1"/>
      <c r="N189" s="1"/>
      <c r="O189" s="1"/>
    </row>
    <row r="190" spans="1:15" s="59" customFormat="1" x14ac:dyDescent="0.2">
      <c r="A190" s="2"/>
      <c r="B190" s="2"/>
      <c r="C190" s="1"/>
      <c r="D190" s="1"/>
      <c r="E190" s="6"/>
      <c r="F190" s="143"/>
      <c r="I190" s="154"/>
      <c r="J190" s="154"/>
      <c r="K190" s="154"/>
      <c r="L190" s="154"/>
      <c r="M190" s="1"/>
      <c r="N190" s="1"/>
      <c r="O190" s="1"/>
    </row>
    <row r="191" spans="1:15" s="59" customFormat="1" x14ac:dyDescent="0.2">
      <c r="A191" s="2"/>
      <c r="B191" s="2"/>
      <c r="C191" s="1"/>
      <c r="D191" s="1"/>
      <c r="E191" s="6"/>
      <c r="F191" s="143"/>
      <c r="I191" s="154"/>
      <c r="J191" s="154"/>
      <c r="K191" s="154"/>
      <c r="L191" s="154"/>
      <c r="M191" s="1"/>
      <c r="N191" s="1"/>
      <c r="O191" s="1"/>
    </row>
    <row r="192" spans="1:15" s="59" customFormat="1" x14ac:dyDescent="0.2">
      <c r="A192" s="2"/>
      <c r="B192" s="2"/>
      <c r="C192" s="1"/>
      <c r="D192" s="1"/>
      <c r="E192" s="6"/>
      <c r="F192" s="143"/>
      <c r="I192" s="154"/>
      <c r="J192" s="154"/>
      <c r="K192" s="154"/>
      <c r="L192" s="154"/>
      <c r="M192" s="1"/>
      <c r="N192" s="1"/>
      <c r="O192" s="1"/>
    </row>
    <row r="193" spans="1:15" s="59" customFormat="1" x14ac:dyDescent="0.2">
      <c r="A193" s="2"/>
      <c r="B193" s="2"/>
      <c r="C193" s="1"/>
      <c r="D193" s="1"/>
      <c r="E193" s="6"/>
      <c r="F193" s="143"/>
      <c r="I193" s="154"/>
      <c r="J193" s="154"/>
      <c r="K193" s="154"/>
      <c r="L193" s="154"/>
      <c r="M193" s="1"/>
      <c r="N193" s="1"/>
      <c r="O193" s="1"/>
    </row>
    <row r="194" spans="1:15" s="59" customFormat="1" x14ac:dyDescent="0.2">
      <c r="A194" s="2"/>
      <c r="B194" s="2"/>
      <c r="C194" s="1"/>
      <c r="D194" s="1"/>
      <c r="E194" s="6"/>
      <c r="F194" s="143"/>
      <c r="I194" s="154"/>
      <c r="J194" s="154"/>
      <c r="K194" s="154"/>
      <c r="L194" s="154"/>
      <c r="M194" s="1"/>
      <c r="N194" s="1"/>
      <c r="O194" s="1"/>
    </row>
    <row r="195" spans="1:15" s="59" customFormat="1" x14ac:dyDescent="0.2">
      <c r="A195" s="2"/>
      <c r="B195" s="2"/>
      <c r="C195" s="1"/>
      <c r="D195" s="1"/>
      <c r="E195" s="6"/>
      <c r="F195" s="143"/>
      <c r="I195" s="154"/>
      <c r="J195" s="154"/>
      <c r="K195" s="154"/>
      <c r="L195" s="154"/>
      <c r="M195" s="1"/>
      <c r="N195" s="1"/>
      <c r="O195" s="1"/>
    </row>
    <row r="196" spans="1:15" s="59" customFormat="1" x14ac:dyDescent="0.2">
      <c r="A196" s="2"/>
      <c r="B196" s="2"/>
      <c r="C196" s="1"/>
      <c r="D196" s="1"/>
      <c r="E196" s="6"/>
      <c r="F196" s="143"/>
      <c r="I196" s="154"/>
      <c r="J196" s="154"/>
      <c r="K196" s="154"/>
      <c r="L196" s="154"/>
      <c r="M196" s="1"/>
      <c r="N196" s="1"/>
      <c r="O196" s="1"/>
    </row>
    <row r="197" spans="1:15" s="59" customFormat="1" x14ac:dyDescent="0.2">
      <c r="A197" s="2"/>
      <c r="B197" s="2"/>
      <c r="C197" s="1"/>
      <c r="D197" s="1"/>
      <c r="E197" s="6"/>
      <c r="F197" s="143"/>
      <c r="I197" s="154"/>
      <c r="J197" s="154"/>
      <c r="K197" s="154"/>
      <c r="L197" s="154"/>
      <c r="M197" s="1"/>
      <c r="N197" s="1"/>
      <c r="O197" s="1"/>
    </row>
    <row r="198" spans="1:15" s="59" customFormat="1" x14ac:dyDescent="0.2">
      <c r="A198" s="2"/>
      <c r="B198" s="2"/>
      <c r="C198" s="1"/>
      <c r="D198" s="1"/>
      <c r="E198" s="6"/>
      <c r="F198" s="143"/>
      <c r="I198" s="154"/>
      <c r="J198" s="154"/>
      <c r="K198" s="154"/>
      <c r="L198" s="154"/>
      <c r="M198" s="1"/>
      <c r="N198" s="1"/>
      <c r="O198" s="1"/>
    </row>
    <row r="199" spans="1:15" s="59" customFormat="1" x14ac:dyDescent="0.2">
      <c r="A199" s="2"/>
      <c r="B199" s="2"/>
      <c r="C199" s="1"/>
      <c r="D199" s="1"/>
      <c r="E199" s="6"/>
      <c r="F199" s="143"/>
      <c r="I199" s="154"/>
      <c r="J199" s="154"/>
      <c r="K199" s="154"/>
      <c r="L199" s="154"/>
      <c r="M199" s="1"/>
      <c r="N199" s="1"/>
      <c r="O199" s="1"/>
    </row>
    <row r="200" spans="1:15" s="59" customFormat="1" x14ac:dyDescent="0.2">
      <c r="A200" s="2"/>
      <c r="B200" s="2"/>
      <c r="C200" s="1"/>
      <c r="D200" s="1"/>
      <c r="E200" s="6"/>
      <c r="F200" s="143"/>
      <c r="I200" s="154"/>
      <c r="J200" s="154"/>
      <c r="K200" s="154"/>
      <c r="L200" s="154"/>
      <c r="M200" s="1"/>
      <c r="N200" s="1"/>
      <c r="O200" s="1"/>
    </row>
    <row r="201" spans="1:15" s="59" customFormat="1" x14ac:dyDescent="0.2">
      <c r="A201" s="2"/>
      <c r="B201" s="2"/>
      <c r="C201" s="1"/>
      <c r="D201" s="1"/>
      <c r="E201" s="6"/>
      <c r="F201" s="143"/>
      <c r="I201" s="154"/>
      <c r="J201" s="154"/>
      <c r="K201" s="154"/>
      <c r="L201" s="154"/>
      <c r="M201" s="1"/>
      <c r="N201" s="1"/>
      <c r="O201" s="1"/>
    </row>
    <row r="202" spans="1:15" s="59" customFormat="1" x14ac:dyDescent="0.2">
      <c r="A202" s="2"/>
      <c r="B202" s="2"/>
      <c r="C202" s="1"/>
      <c r="D202" s="1"/>
      <c r="E202" s="6"/>
      <c r="F202" s="143"/>
      <c r="I202" s="154"/>
      <c r="J202" s="154"/>
      <c r="K202" s="154"/>
      <c r="L202" s="154"/>
      <c r="M202" s="1"/>
      <c r="N202" s="1"/>
      <c r="O202" s="1"/>
    </row>
    <row r="203" spans="1:15" s="59" customFormat="1" x14ac:dyDescent="0.2">
      <c r="A203" s="2"/>
      <c r="B203" s="2"/>
      <c r="C203" s="1"/>
      <c r="D203" s="1"/>
      <c r="E203" s="6"/>
      <c r="F203" s="143"/>
      <c r="I203" s="154"/>
      <c r="J203" s="154"/>
      <c r="K203" s="154"/>
      <c r="L203" s="154"/>
      <c r="M203" s="1"/>
      <c r="N203" s="1"/>
      <c r="O203" s="1"/>
    </row>
    <row r="204" spans="1:15" s="59" customFormat="1" x14ac:dyDescent="0.2">
      <c r="A204" s="2"/>
      <c r="B204" s="2"/>
      <c r="C204" s="1"/>
      <c r="D204" s="1"/>
      <c r="E204" s="6"/>
      <c r="F204" s="143"/>
      <c r="I204" s="154"/>
      <c r="J204" s="154"/>
      <c r="K204" s="154"/>
      <c r="L204" s="154"/>
      <c r="M204" s="1"/>
      <c r="N204" s="1"/>
      <c r="O204" s="1"/>
    </row>
    <row r="205" spans="1:15" s="59" customFormat="1" x14ac:dyDescent="0.2">
      <c r="A205" s="2"/>
      <c r="B205" s="2"/>
      <c r="C205" s="1"/>
      <c r="D205" s="1"/>
      <c r="E205" s="6"/>
      <c r="F205" s="143"/>
      <c r="I205" s="154"/>
      <c r="J205" s="154"/>
      <c r="K205" s="154"/>
      <c r="L205" s="154"/>
      <c r="M205" s="1"/>
      <c r="N205" s="1"/>
      <c r="O205" s="1"/>
    </row>
    <row r="206" spans="1:15" s="59" customFormat="1" x14ac:dyDescent="0.2">
      <c r="A206" s="2"/>
      <c r="B206" s="2"/>
      <c r="C206" s="1"/>
      <c r="D206" s="1"/>
      <c r="E206" s="6"/>
      <c r="F206" s="143"/>
      <c r="I206" s="154"/>
      <c r="J206" s="154"/>
      <c r="K206" s="154"/>
      <c r="L206" s="154"/>
      <c r="M206" s="1"/>
      <c r="N206" s="1"/>
      <c r="O206" s="1"/>
    </row>
    <row r="207" spans="1:15" s="59" customFormat="1" x14ac:dyDescent="0.2">
      <c r="A207" s="2"/>
      <c r="B207" s="2"/>
      <c r="C207" s="1"/>
      <c r="D207" s="1"/>
      <c r="E207" s="6"/>
      <c r="F207" s="143"/>
      <c r="I207" s="154"/>
      <c r="J207" s="154"/>
      <c r="K207" s="154"/>
      <c r="L207" s="154"/>
      <c r="M207" s="1"/>
      <c r="N207" s="1"/>
      <c r="O207" s="1"/>
    </row>
    <row r="208" spans="1:15" s="59" customFormat="1" x14ac:dyDescent="0.2">
      <c r="A208" s="2"/>
      <c r="B208" s="2"/>
      <c r="C208" s="1"/>
      <c r="D208" s="1"/>
      <c r="E208" s="6"/>
      <c r="F208" s="143"/>
      <c r="I208" s="154"/>
      <c r="J208" s="154"/>
      <c r="K208" s="154"/>
      <c r="L208" s="154"/>
      <c r="M208" s="1"/>
      <c r="N208" s="1"/>
      <c r="O208" s="1"/>
    </row>
    <row r="209" spans="1:15" s="59" customFormat="1" x14ac:dyDescent="0.2">
      <c r="A209" s="2"/>
      <c r="B209" s="2"/>
      <c r="C209" s="1"/>
      <c r="D209" s="1"/>
      <c r="E209" s="6"/>
      <c r="F209" s="143"/>
      <c r="I209" s="154"/>
      <c r="J209" s="154"/>
      <c r="K209" s="154"/>
      <c r="L209" s="154"/>
      <c r="M209" s="1"/>
      <c r="N209" s="1"/>
      <c r="O209" s="1"/>
    </row>
    <row r="210" spans="1:15" s="59" customFormat="1" x14ac:dyDescent="0.2">
      <c r="A210" s="2"/>
      <c r="B210" s="2"/>
      <c r="C210" s="1"/>
      <c r="D210" s="1"/>
      <c r="E210" s="6"/>
      <c r="F210" s="143"/>
      <c r="I210" s="154"/>
      <c r="J210" s="154"/>
      <c r="K210" s="154"/>
      <c r="L210" s="154"/>
      <c r="M210" s="1"/>
      <c r="N210" s="1"/>
      <c r="O210" s="1"/>
    </row>
    <row r="211" spans="1:15" s="59" customFormat="1" x14ac:dyDescent="0.2">
      <c r="A211" s="2"/>
      <c r="B211" s="2"/>
      <c r="C211" s="1"/>
      <c r="D211" s="1"/>
      <c r="E211" s="6"/>
      <c r="F211" s="143"/>
      <c r="I211" s="154"/>
      <c r="J211" s="154"/>
      <c r="K211" s="154"/>
      <c r="L211" s="154"/>
      <c r="M211" s="1"/>
      <c r="N211" s="1"/>
      <c r="O211" s="1"/>
    </row>
    <row r="212" spans="1:15" s="59" customFormat="1" x14ac:dyDescent="0.2">
      <c r="A212" s="2"/>
      <c r="B212" s="2"/>
      <c r="C212" s="1"/>
      <c r="D212" s="1"/>
      <c r="E212" s="6"/>
      <c r="F212" s="143"/>
      <c r="I212" s="154"/>
      <c r="J212" s="154"/>
      <c r="K212" s="154"/>
      <c r="L212" s="154"/>
      <c r="M212" s="1"/>
      <c r="N212" s="1"/>
      <c r="O212" s="1"/>
    </row>
    <row r="213" spans="1:15" s="59" customFormat="1" x14ac:dyDescent="0.2">
      <c r="A213" s="2"/>
      <c r="B213" s="2"/>
      <c r="C213" s="1"/>
      <c r="D213" s="1"/>
      <c r="E213" s="6"/>
      <c r="F213" s="143"/>
      <c r="I213" s="154"/>
      <c r="J213" s="154"/>
      <c r="K213" s="154"/>
      <c r="L213" s="154"/>
      <c r="M213" s="1"/>
      <c r="N213" s="1"/>
      <c r="O213" s="1"/>
    </row>
    <row r="214" spans="1:15" s="59" customFormat="1" x14ac:dyDescent="0.2">
      <c r="A214" s="2"/>
      <c r="B214" s="2"/>
      <c r="C214" s="1"/>
      <c r="D214" s="1"/>
      <c r="E214" s="6"/>
      <c r="F214" s="143"/>
      <c r="I214" s="154"/>
      <c r="J214" s="154"/>
      <c r="K214" s="154"/>
      <c r="L214" s="154"/>
      <c r="M214" s="1"/>
      <c r="N214" s="1"/>
      <c r="O214" s="1"/>
    </row>
    <row r="215" spans="1:15" s="59" customFormat="1" x14ac:dyDescent="0.2">
      <c r="A215" s="2"/>
      <c r="B215" s="2"/>
      <c r="C215" s="1"/>
      <c r="D215" s="1"/>
      <c r="E215" s="6"/>
      <c r="F215" s="143"/>
      <c r="I215" s="154"/>
      <c r="J215" s="154"/>
      <c r="K215" s="154"/>
      <c r="L215" s="154"/>
      <c r="M215" s="1"/>
      <c r="N215" s="1"/>
      <c r="O215" s="1"/>
    </row>
    <row r="216" spans="1:15" s="59" customFormat="1" x14ac:dyDescent="0.2">
      <c r="A216" s="2"/>
      <c r="B216" s="2"/>
      <c r="C216" s="1"/>
      <c r="D216" s="1"/>
      <c r="E216" s="6"/>
      <c r="F216" s="143"/>
      <c r="I216" s="154"/>
      <c r="J216" s="154"/>
      <c r="K216" s="154"/>
      <c r="L216" s="154"/>
      <c r="M216" s="1"/>
      <c r="N216" s="1"/>
      <c r="O216" s="1"/>
    </row>
    <row r="217" spans="1:15" s="59" customFormat="1" x14ac:dyDescent="0.2">
      <c r="A217" s="2"/>
      <c r="B217" s="2"/>
      <c r="C217" s="1"/>
      <c r="D217" s="1"/>
      <c r="E217" s="6"/>
      <c r="F217" s="143"/>
      <c r="I217" s="154"/>
      <c r="J217" s="154"/>
      <c r="K217" s="154"/>
      <c r="L217" s="154"/>
      <c r="M217" s="1"/>
      <c r="N217" s="1"/>
      <c r="O217" s="1"/>
    </row>
    <row r="218" spans="1:15" s="59" customFormat="1" x14ac:dyDescent="0.2">
      <c r="A218" s="2"/>
      <c r="B218" s="2"/>
      <c r="C218" s="1"/>
      <c r="D218" s="1"/>
      <c r="E218" s="6"/>
      <c r="F218" s="143"/>
      <c r="I218" s="154"/>
      <c r="J218" s="154"/>
      <c r="K218" s="154"/>
      <c r="L218" s="154"/>
      <c r="M218" s="1"/>
      <c r="N218" s="1"/>
      <c r="O218" s="1"/>
    </row>
    <row r="219" spans="1:15" s="59" customFormat="1" x14ac:dyDescent="0.2">
      <c r="A219" s="2"/>
      <c r="B219" s="2"/>
      <c r="C219" s="1"/>
      <c r="D219" s="1"/>
      <c r="E219" s="6"/>
      <c r="F219" s="143"/>
      <c r="I219" s="154"/>
      <c r="J219" s="154"/>
      <c r="K219" s="154"/>
      <c r="L219" s="154"/>
      <c r="M219" s="1"/>
      <c r="N219" s="1"/>
      <c r="O219" s="1"/>
    </row>
    <row r="220" spans="1:15" s="59" customFormat="1" x14ac:dyDescent="0.2">
      <c r="A220" s="2"/>
      <c r="B220" s="2"/>
      <c r="C220" s="1"/>
      <c r="D220" s="1"/>
      <c r="E220" s="6"/>
      <c r="F220" s="143"/>
      <c r="I220" s="154"/>
      <c r="J220" s="154"/>
      <c r="K220" s="154"/>
      <c r="L220" s="154"/>
      <c r="M220" s="1"/>
      <c r="N220" s="1"/>
      <c r="O220" s="1"/>
    </row>
    <row r="221" spans="1:15" s="59" customFormat="1" x14ac:dyDescent="0.2">
      <c r="A221" s="2"/>
      <c r="B221" s="2"/>
      <c r="C221" s="1"/>
      <c r="D221" s="1"/>
      <c r="E221" s="6"/>
      <c r="F221" s="143"/>
      <c r="I221" s="154"/>
      <c r="J221" s="154"/>
      <c r="K221" s="154"/>
      <c r="L221" s="154"/>
      <c r="M221" s="1"/>
      <c r="N221" s="1"/>
      <c r="O221" s="1"/>
    </row>
    <row r="222" spans="1:15" s="59" customFormat="1" x14ac:dyDescent="0.2">
      <c r="A222" s="2"/>
      <c r="B222" s="2"/>
      <c r="C222" s="1"/>
      <c r="D222" s="1"/>
      <c r="E222" s="6"/>
      <c r="F222" s="143"/>
      <c r="I222" s="154"/>
      <c r="J222" s="154"/>
      <c r="K222" s="154"/>
      <c r="L222" s="154"/>
      <c r="M222" s="1"/>
      <c r="N222" s="1"/>
      <c r="O222" s="1"/>
    </row>
    <row r="223" spans="1:15" s="59" customFormat="1" x14ac:dyDescent="0.2">
      <c r="A223" s="2"/>
      <c r="B223" s="2"/>
      <c r="C223" s="1"/>
      <c r="D223" s="1"/>
      <c r="E223" s="6"/>
      <c r="F223" s="143"/>
      <c r="I223" s="154"/>
      <c r="J223" s="154"/>
      <c r="K223" s="154"/>
      <c r="L223" s="154"/>
      <c r="M223" s="1"/>
      <c r="N223" s="1"/>
      <c r="O223" s="1"/>
    </row>
    <row r="224" spans="1:15" s="59" customFormat="1" x14ac:dyDescent="0.2">
      <c r="A224" s="2"/>
      <c r="B224" s="2"/>
      <c r="C224" s="1"/>
      <c r="D224" s="1"/>
      <c r="E224" s="6"/>
      <c r="F224" s="143"/>
      <c r="I224" s="154"/>
      <c r="J224" s="154"/>
      <c r="K224" s="154"/>
      <c r="L224" s="154"/>
      <c r="M224" s="1"/>
      <c r="N224" s="1"/>
      <c r="O224" s="1"/>
    </row>
    <row r="225" spans="1:15" s="59" customFormat="1" x14ac:dyDescent="0.2">
      <c r="A225" s="2"/>
      <c r="B225" s="2"/>
      <c r="C225" s="1"/>
      <c r="D225" s="1"/>
      <c r="E225" s="6"/>
      <c r="F225" s="143"/>
      <c r="I225" s="154"/>
      <c r="J225" s="154"/>
      <c r="K225" s="154"/>
      <c r="L225" s="154"/>
      <c r="M225" s="1"/>
      <c r="N225" s="1"/>
      <c r="O225" s="1"/>
    </row>
    <row r="226" spans="1:15" s="59" customFormat="1" x14ac:dyDescent="0.2">
      <c r="A226" s="2"/>
      <c r="B226" s="2"/>
      <c r="C226" s="1"/>
      <c r="D226" s="1"/>
      <c r="E226" s="6"/>
      <c r="F226" s="143"/>
      <c r="I226" s="154"/>
      <c r="J226" s="154"/>
      <c r="K226" s="154"/>
      <c r="L226" s="154"/>
      <c r="M226" s="1"/>
      <c r="N226" s="1"/>
      <c r="O226" s="1"/>
    </row>
    <row r="227" spans="1:15" s="59" customFormat="1" x14ac:dyDescent="0.2">
      <c r="A227" s="2"/>
      <c r="B227" s="2"/>
      <c r="C227" s="1"/>
      <c r="D227" s="1"/>
      <c r="E227" s="6"/>
      <c r="F227" s="143"/>
      <c r="I227" s="154"/>
      <c r="J227" s="154"/>
      <c r="K227" s="154"/>
      <c r="L227" s="154"/>
      <c r="M227" s="1"/>
      <c r="N227" s="1"/>
      <c r="O227" s="1"/>
    </row>
    <row r="228" spans="1:15" s="59" customFormat="1" x14ac:dyDescent="0.2">
      <c r="A228" s="2"/>
      <c r="B228" s="2"/>
      <c r="C228" s="1"/>
      <c r="D228" s="1"/>
      <c r="E228" s="6"/>
      <c r="F228" s="143"/>
      <c r="I228" s="154"/>
      <c r="J228" s="154"/>
      <c r="K228" s="154"/>
      <c r="L228" s="154"/>
      <c r="M228" s="1"/>
      <c r="N228" s="1"/>
      <c r="O228" s="1"/>
    </row>
    <row r="229" spans="1:15" s="59" customFormat="1" x14ac:dyDescent="0.2">
      <c r="A229" s="2"/>
      <c r="B229" s="2"/>
      <c r="C229" s="1"/>
      <c r="D229" s="1"/>
      <c r="E229" s="6"/>
      <c r="F229" s="143"/>
      <c r="I229" s="154"/>
      <c r="J229" s="154"/>
      <c r="K229" s="154"/>
      <c r="L229" s="154"/>
      <c r="M229" s="1"/>
      <c r="N229" s="1"/>
      <c r="O229" s="1"/>
    </row>
    <row r="230" spans="1:15" s="59" customFormat="1" x14ac:dyDescent="0.2">
      <c r="A230" s="2"/>
      <c r="B230" s="2"/>
      <c r="C230" s="1"/>
      <c r="D230" s="1"/>
      <c r="E230" s="6"/>
      <c r="F230" s="143"/>
      <c r="I230" s="154"/>
      <c r="J230" s="154"/>
      <c r="K230" s="154"/>
      <c r="L230" s="154"/>
      <c r="M230" s="1"/>
      <c r="N230" s="1"/>
      <c r="O230" s="1"/>
    </row>
    <row r="231" spans="1:15" s="59" customFormat="1" x14ac:dyDescent="0.2">
      <c r="A231" s="2"/>
      <c r="B231" s="2"/>
      <c r="C231" s="1"/>
      <c r="D231" s="1"/>
      <c r="E231" s="6"/>
      <c r="F231" s="143"/>
      <c r="I231" s="154"/>
      <c r="J231" s="154"/>
      <c r="K231" s="154"/>
      <c r="L231" s="154"/>
      <c r="M231" s="1"/>
      <c r="N231" s="1"/>
      <c r="O231" s="1"/>
    </row>
    <row r="232" spans="1:15" s="59" customFormat="1" x14ac:dyDescent="0.2">
      <c r="A232" s="2"/>
      <c r="B232" s="2"/>
      <c r="C232" s="1"/>
      <c r="D232" s="1"/>
      <c r="E232" s="6"/>
      <c r="F232" s="143"/>
      <c r="I232" s="154"/>
      <c r="J232" s="154"/>
      <c r="K232" s="154"/>
      <c r="L232" s="154"/>
      <c r="M232" s="1"/>
      <c r="N232" s="1"/>
      <c r="O232" s="1"/>
    </row>
    <row r="233" spans="1:15" s="59" customFormat="1" x14ac:dyDescent="0.2">
      <c r="A233" s="2"/>
      <c r="B233" s="2"/>
      <c r="C233" s="1"/>
      <c r="D233" s="1"/>
      <c r="E233" s="6"/>
      <c r="F233" s="143"/>
      <c r="I233" s="154"/>
      <c r="J233" s="154"/>
      <c r="K233" s="154"/>
      <c r="L233" s="154"/>
      <c r="M233" s="1"/>
      <c r="N233" s="1"/>
      <c r="O233" s="1"/>
    </row>
    <row r="234" spans="1:15" s="59" customFormat="1" x14ac:dyDescent="0.2">
      <c r="A234" s="2"/>
      <c r="B234" s="2"/>
      <c r="C234" s="1"/>
      <c r="D234" s="1"/>
      <c r="E234" s="6"/>
      <c r="F234" s="143"/>
      <c r="I234" s="154"/>
      <c r="J234" s="154"/>
      <c r="K234" s="154"/>
      <c r="L234" s="154"/>
      <c r="M234" s="1"/>
      <c r="N234" s="1"/>
      <c r="O234" s="1"/>
    </row>
    <row r="235" spans="1:15" s="59" customFormat="1" x14ac:dyDescent="0.2">
      <c r="A235" s="2"/>
      <c r="B235" s="2"/>
      <c r="C235" s="1"/>
      <c r="D235" s="1"/>
      <c r="E235" s="6"/>
      <c r="F235" s="143"/>
      <c r="I235" s="154"/>
      <c r="J235" s="154"/>
      <c r="K235" s="154"/>
      <c r="L235" s="154"/>
      <c r="M235" s="1"/>
      <c r="N235" s="1"/>
      <c r="O235" s="1"/>
    </row>
    <row r="236" spans="1:15" s="59" customFormat="1" x14ac:dyDescent="0.2">
      <c r="A236" s="2"/>
      <c r="B236" s="2"/>
      <c r="C236" s="1"/>
      <c r="D236" s="1"/>
      <c r="E236" s="6"/>
      <c r="F236" s="143"/>
      <c r="I236" s="154"/>
      <c r="J236" s="154"/>
      <c r="K236" s="154"/>
      <c r="L236" s="154"/>
      <c r="M236" s="1"/>
      <c r="N236" s="1"/>
      <c r="O236" s="1"/>
    </row>
    <row r="237" spans="1:15" s="59" customFormat="1" x14ac:dyDescent="0.2">
      <c r="A237" s="2"/>
      <c r="B237" s="2"/>
      <c r="C237" s="1"/>
      <c r="D237" s="1"/>
      <c r="E237" s="6"/>
      <c r="F237" s="143"/>
      <c r="I237" s="154"/>
      <c r="J237" s="154"/>
      <c r="K237" s="154"/>
      <c r="L237" s="154"/>
      <c r="M237" s="1"/>
      <c r="N237" s="1"/>
      <c r="O237" s="1"/>
    </row>
    <row r="238" spans="1:15" s="59" customFormat="1" x14ac:dyDescent="0.2">
      <c r="A238" s="2"/>
      <c r="B238" s="2"/>
      <c r="C238" s="1"/>
      <c r="D238" s="1"/>
      <c r="E238" s="6"/>
      <c r="F238" s="143"/>
      <c r="I238" s="154"/>
      <c r="J238" s="154"/>
      <c r="K238" s="154"/>
      <c r="L238" s="154"/>
      <c r="M238" s="1"/>
      <c r="N238" s="1"/>
      <c r="O238" s="1"/>
    </row>
    <row r="239" spans="1:15" s="59" customFormat="1" x14ac:dyDescent="0.2">
      <c r="A239" s="2"/>
      <c r="B239" s="2"/>
      <c r="C239" s="1"/>
      <c r="D239" s="1"/>
      <c r="E239" s="6"/>
      <c r="F239" s="143"/>
      <c r="I239" s="154"/>
      <c r="J239" s="154"/>
      <c r="K239" s="154"/>
      <c r="L239" s="154"/>
      <c r="M239" s="1"/>
      <c r="N239" s="1"/>
      <c r="O239" s="1"/>
    </row>
    <row r="240" spans="1:15" s="59" customFormat="1" x14ac:dyDescent="0.2">
      <c r="A240" s="2"/>
      <c r="B240" s="2"/>
      <c r="C240" s="1"/>
      <c r="D240" s="1"/>
      <c r="E240" s="6"/>
      <c r="F240" s="143"/>
      <c r="I240" s="154"/>
      <c r="J240" s="154"/>
      <c r="K240" s="154"/>
      <c r="L240" s="154"/>
      <c r="M240" s="1"/>
      <c r="N240" s="1"/>
      <c r="O240" s="1"/>
    </row>
    <row r="241" spans="1:15" s="59" customFormat="1" x14ac:dyDescent="0.2">
      <c r="A241" s="2"/>
      <c r="B241" s="2"/>
      <c r="C241" s="1"/>
      <c r="D241" s="1"/>
      <c r="E241" s="6"/>
      <c r="F241" s="143"/>
      <c r="I241" s="154"/>
      <c r="J241" s="154"/>
      <c r="K241" s="154"/>
      <c r="L241" s="154"/>
      <c r="M241" s="1"/>
      <c r="N241" s="1"/>
      <c r="O241" s="1"/>
    </row>
    <row r="242" spans="1:15" s="59" customFormat="1" x14ac:dyDescent="0.2">
      <c r="A242" s="2"/>
      <c r="B242" s="2"/>
      <c r="C242" s="1"/>
      <c r="D242" s="1"/>
      <c r="E242" s="6"/>
      <c r="F242" s="143"/>
      <c r="I242" s="154"/>
      <c r="J242" s="154"/>
      <c r="K242" s="154"/>
      <c r="L242" s="154"/>
      <c r="M242" s="1"/>
      <c r="N242" s="1"/>
      <c r="O242" s="1"/>
    </row>
    <row r="243" spans="1:15" s="59" customFormat="1" x14ac:dyDescent="0.2">
      <c r="A243" s="2"/>
      <c r="B243" s="2"/>
      <c r="C243" s="1"/>
      <c r="D243" s="1"/>
      <c r="E243" s="6"/>
      <c r="F243" s="143"/>
      <c r="I243" s="154"/>
      <c r="J243" s="154"/>
      <c r="K243" s="154"/>
      <c r="L243" s="154"/>
      <c r="M243" s="1"/>
      <c r="N243" s="1"/>
      <c r="O243" s="1"/>
    </row>
    <row r="244" spans="1:15" s="59" customFormat="1" x14ac:dyDescent="0.2">
      <c r="A244" s="2"/>
      <c r="B244" s="2"/>
      <c r="C244" s="1"/>
      <c r="D244" s="1"/>
      <c r="E244" s="6"/>
      <c r="F244" s="143"/>
      <c r="I244" s="154"/>
      <c r="J244" s="154"/>
      <c r="K244" s="154"/>
      <c r="L244" s="154"/>
      <c r="M244" s="1"/>
      <c r="N244" s="1"/>
      <c r="O244" s="1"/>
    </row>
    <row r="245" spans="1:15" s="59" customFormat="1" x14ac:dyDescent="0.2">
      <c r="A245" s="2"/>
      <c r="B245" s="2"/>
      <c r="C245" s="1"/>
      <c r="D245" s="1"/>
      <c r="E245" s="6"/>
      <c r="F245" s="143"/>
      <c r="I245" s="154"/>
      <c r="J245" s="154"/>
      <c r="K245" s="154"/>
      <c r="L245" s="154"/>
      <c r="M245" s="1"/>
      <c r="N245" s="1"/>
      <c r="O245" s="1"/>
    </row>
    <row r="246" spans="1:15" s="59" customFormat="1" x14ac:dyDescent="0.2">
      <c r="A246" s="2"/>
      <c r="B246" s="2"/>
      <c r="C246" s="1"/>
      <c r="D246" s="1"/>
      <c r="E246" s="6"/>
      <c r="F246" s="143"/>
      <c r="I246" s="154"/>
      <c r="J246" s="154"/>
      <c r="K246" s="154"/>
      <c r="L246" s="154"/>
      <c r="M246" s="1"/>
      <c r="N246" s="1"/>
      <c r="O246" s="1"/>
    </row>
    <row r="247" spans="1:15" s="59" customFormat="1" x14ac:dyDescent="0.2">
      <c r="A247" s="2"/>
      <c r="B247" s="2"/>
      <c r="C247" s="1"/>
      <c r="D247" s="1"/>
      <c r="E247" s="6"/>
      <c r="F247" s="143"/>
      <c r="I247" s="154"/>
      <c r="J247" s="154"/>
      <c r="K247" s="154"/>
      <c r="L247" s="154"/>
      <c r="M247" s="1"/>
      <c r="N247" s="1"/>
      <c r="O247" s="1"/>
    </row>
    <row r="248" spans="1:15" s="59" customFormat="1" x14ac:dyDescent="0.2">
      <c r="A248" s="2"/>
      <c r="B248" s="2"/>
      <c r="C248" s="1"/>
      <c r="D248" s="1"/>
      <c r="E248" s="6"/>
      <c r="F248" s="143"/>
      <c r="I248" s="154"/>
      <c r="J248" s="154"/>
      <c r="K248" s="154"/>
      <c r="L248" s="154"/>
      <c r="M248" s="1"/>
      <c r="N248" s="1"/>
      <c r="O248" s="1"/>
    </row>
    <row r="249" spans="1:15" s="59" customFormat="1" x14ac:dyDescent="0.2">
      <c r="A249" s="2"/>
      <c r="B249" s="2"/>
      <c r="C249" s="1"/>
      <c r="D249" s="1"/>
      <c r="E249" s="6"/>
      <c r="F249" s="143"/>
      <c r="I249" s="154"/>
      <c r="J249" s="154"/>
      <c r="K249" s="154"/>
      <c r="L249" s="154"/>
      <c r="M249" s="1"/>
      <c r="N249" s="1"/>
      <c r="O249" s="1"/>
    </row>
    <row r="250" spans="1:15" s="59" customFormat="1" x14ac:dyDescent="0.2">
      <c r="A250" s="2"/>
      <c r="B250" s="2"/>
      <c r="C250" s="1"/>
      <c r="D250" s="1"/>
      <c r="E250" s="6"/>
      <c r="F250" s="143"/>
      <c r="I250" s="154"/>
      <c r="J250" s="154"/>
      <c r="K250" s="154"/>
      <c r="L250" s="154"/>
      <c r="M250" s="1"/>
      <c r="N250" s="1"/>
      <c r="O250" s="1"/>
    </row>
    <row r="251" spans="1:15" s="59" customFormat="1" x14ac:dyDescent="0.2">
      <c r="A251" s="2"/>
      <c r="B251" s="2"/>
      <c r="C251" s="1"/>
      <c r="D251" s="1"/>
      <c r="E251" s="6"/>
      <c r="F251" s="143"/>
      <c r="I251" s="154"/>
      <c r="J251" s="154"/>
      <c r="K251" s="154"/>
      <c r="L251" s="154"/>
      <c r="M251" s="1"/>
      <c r="N251" s="1"/>
      <c r="O251" s="1"/>
    </row>
    <row r="252" spans="1:15" s="59" customFormat="1" x14ac:dyDescent="0.2">
      <c r="A252" s="2"/>
      <c r="B252" s="2"/>
      <c r="C252" s="1"/>
      <c r="D252" s="1"/>
      <c r="E252" s="6"/>
      <c r="F252" s="143"/>
      <c r="I252" s="154"/>
      <c r="J252" s="154"/>
      <c r="K252" s="154"/>
      <c r="L252" s="154"/>
      <c r="M252" s="1"/>
      <c r="N252" s="1"/>
      <c r="O252" s="1"/>
    </row>
    <row r="253" spans="1:15" s="59" customFormat="1" x14ac:dyDescent="0.2">
      <c r="A253" s="2"/>
      <c r="B253" s="2"/>
      <c r="C253" s="1"/>
      <c r="D253" s="1"/>
      <c r="E253" s="6"/>
      <c r="F253" s="143"/>
      <c r="I253" s="154"/>
      <c r="J253" s="154"/>
      <c r="K253" s="154"/>
      <c r="L253" s="154"/>
      <c r="M253" s="1"/>
      <c r="N253" s="1"/>
      <c r="O253" s="1"/>
    </row>
    <row r="254" spans="1:15" s="59" customFormat="1" x14ac:dyDescent="0.2">
      <c r="A254" s="2"/>
      <c r="B254" s="2"/>
      <c r="C254" s="1"/>
      <c r="D254" s="1"/>
      <c r="E254" s="6"/>
      <c r="F254" s="143"/>
      <c r="I254" s="154"/>
      <c r="J254" s="154"/>
      <c r="K254" s="154"/>
      <c r="L254" s="154"/>
      <c r="M254" s="1"/>
      <c r="N254" s="1"/>
      <c r="O254" s="1"/>
    </row>
    <row r="255" spans="1:15" s="59" customFormat="1" x14ac:dyDescent="0.2">
      <c r="A255" s="2"/>
      <c r="B255" s="2"/>
      <c r="C255" s="1"/>
      <c r="D255" s="1"/>
      <c r="E255" s="6"/>
      <c r="F255" s="143"/>
      <c r="I255" s="154"/>
      <c r="J255" s="154"/>
      <c r="K255" s="154"/>
      <c r="L255" s="154"/>
      <c r="M255" s="1"/>
      <c r="N255" s="1"/>
      <c r="O255" s="1"/>
    </row>
    <row r="256" spans="1:15" s="59" customFormat="1" x14ac:dyDescent="0.2">
      <c r="A256" s="2"/>
      <c r="B256" s="2"/>
      <c r="C256" s="1"/>
      <c r="D256" s="1"/>
      <c r="E256" s="6"/>
      <c r="F256" s="143"/>
      <c r="I256" s="154"/>
      <c r="J256" s="154"/>
      <c r="K256" s="154"/>
      <c r="L256" s="154"/>
      <c r="M256" s="1"/>
      <c r="N256" s="1"/>
      <c r="O256" s="1"/>
    </row>
    <row r="257" spans="1:15" s="59" customFormat="1" x14ac:dyDescent="0.2">
      <c r="A257" s="2"/>
      <c r="B257" s="2"/>
      <c r="C257" s="1"/>
      <c r="D257" s="1"/>
      <c r="E257" s="6"/>
      <c r="F257" s="143"/>
      <c r="I257" s="154"/>
      <c r="J257" s="154"/>
      <c r="K257" s="154"/>
      <c r="L257" s="154"/>
      <c r="M257" s="1"/>
      <c r="N257" s="1"/>
      <c r="O257" s="1"/>
    </row>
    <row r="258" spans="1:15" s="59" customFormat="1" x14ac:dyDescent="0.2">
      <c r="A258" s="2"/>
      <c r="B258" s="2"/>
      <c r="C258" s="1"/>
      <c r="D258" s="1"/>
      <c r="E258" s="6"/>
      <c r="F258" s="143"/>
      <c r="I258" s="154"/>
      <c r="J258" s="154"/>
      <c r="K258" s="154"/>
      <c r="L258" s="154"/>
      <c r="M258" s="1"/>
      <c r="N258" s="1"/>
      <c r="O258" s="1"/>
    </row>
    <row r="259" spans="1:15" s="59" customFormat="1" x14ac:dyDescent="0.2">
      <c r="A259" s="2"/>
      <c r="B259" s="2"/>
      <c r="C259" s="1"/>
      <c r="D259" s="1"/>
      <c r="E259" s="6"/>
      <c r="F259" s="143"/>
      <c r="I259" s="154"/>
      <c r="J259" s="154"/>
      <c r="K259" s="154"/>
      <c r="L259" s="154"/>
      <c r="M259" s="1"/>
      <c r="N259" s="1"/>
      <c r="O259" s="1"/>
    </row>
    <row r="260" spans="1:15" s="59" customFormat="1" x14ac:dyDescent="0.2">
      <c r="A260" s="2"/>
      <c r="B260" s="2"/>
      <c r="C260" s="1"/>
      <c r="D260" s="1"/>
      <c r="E260" s="6"/>
      <c r="F260" s="143"/>
      <c r="I260" s="154"/>
      <c r="J260" s="154"/>
      <c r="K260" s="154"/>
      <c r="L260" s="154"/>
      <c r="M260" s="1"/>
      <c r="N260" s="1"/>
      <c r="O260" s="1"/>
    </row>
    <row r="261" spans="1:15" s="59" customFormat="1" x14ac:dyDescent="0.2">
      <c r="A261" s="2"/>
      <c r="B261" s="2"/>
      <c r="C261" s="1"/>
      <c r="D261" s="1"/>
      <c r="E261" s="6"/>
      <c r="F261" s="143"/>
      <c r="I261" s="154"/>
      <c r="J261" s="154"/>
      <c r="K261" s="154"/>
      <c r="L261" s="154"/>
      <c r="M261" s="1"/>
      <c r="N261" s="1"/>
      <c r="O261" s="1"/>
    </row>
    <row r="262" spans="1:15" s="59" customFormat="1" x14ac:dyDescent="0.2">
      <c r="A262" s="2"/>
      <c r="B262" s="2"/>
      <c r="C262" s="1"/>
      <c r="D262" s="1"/>
      <c r="E262" s="6"/>
      <c r="F262" s="143"/>
      <c r="I262" s="154"/>
      <c r="J262" s="154"/>
      <c r="K262" s="154"/>
      <c r="L262" s="154"/>
      <c r="M262" s="1"/>
      <c r="N262" s="1"/>
      <c r="O262" s="1"/>
    </row>
    <row r="263" spans="1:15" s="59" customFormat="1" x14ac:dyDescent="0.2">
      <c r="A263" s="2"/>
      <c r="B263" s="2"/>
      <c r="C263" s="1"/>
      <c r="D263" s="1"/>
      <c r="E263" s="6"/>
      <c r="F263" s="143"/>
      <c r="I263" s="154"/>
      <c r="J263" s="154"/>
      <c r="K263" s="154"/>
      <c r="L263" s="154"/>
      <c r="M263" s="1"/>
      <c r="N263" s="1"/>
      <c r="O263" s="1"/>
    </row>
    <row r="264" spans="1:15" s="59" customFormat="1" x14ac:dyDescent="0.2">
      <c r="A264" s="2"/>
      <c r="B264" s="2"/>
      <c r="C264" s="1"/>
      <c r="D264" s="1"/>
      <c r="E264" s="6"/>
      <c r="F264" s="143"/>
      <c r="I264" s="154"/>
      <c r="J264" s="154"/>
      <c r="K264" s="154"/>
      <c r="L264" s="154"/>
      <c r="M264" s="1"/>
      <c r="N264" s="1"/>
      <c r="O264" s="1"/>
    </row>
    <row r="265" spans="1:15" s="59" customFormat="1" x14ac:dyDescent="0.2">
      <c r="A265" s="2"/>
      <c r="B265" s="2"/>
      <c r="C265" s="1"/>
      <c r="D265" s="1"/>
      <c r="E265" s="6"/>
      <c r="F265" s="143"/>
      <c r="I265" s="154"/>
      <c r="J265" s="154"/>
      <c r="K265" s="154"/>
      <c r="L265" s="154"/>
      <c r="M265" s="1"/>
      <c r="N265" s="1"/>
      <c r="O265" s="1"/>
    </row>
    <row r="266" spans="1:15" s="59" customFormat="1" x14ac:dyDescent="0.2">
      <c r="A266" s="2"/>
      <c r="B266" s="2"/>
      <c r="C266" s="1"/>
      <c r="D266" s="1"/>
      <c r="E266" s="6"/>
      <c r="F266" s="143"/>
      <c r="I266" s="154"/>
      <c r="J266" s="154"/>
      <c r="K266" s="154"/>
      <c r="L266" s="154"/>
      <c r="M266" s="1"/>
      <c r="N266" s="1"/>
      <c r="O266" s="1"/>
    </row>
    <row r="267" spans="1:15" s="59" customFormat="1" x14ac:dyDescent="0.2">
      <c r="A267" s="2"/>
      <c r="B267" s="2"/>
      <c r="C267" s="1"/>
      <c r="D267" s="1"/>
      <c r="E267" s="6"/>
      <c r="F267" s="143"/>
      <c r="I267" s="154"/>
      <c r="J267" s="154"/>
      <c r="K267" s="154"/>
      <c r="L267" s="154"/>
      <c r="M267" s="1"/>
      <c r="N267" s="1"/>
      <c r="O267" s="1"/>
    </row>
    <row r="268" spans="1:15" s="59" customFormat="1" x14ac:dyDescent="0.2">
      <c r="A268" s="2"/>
      <c r="B268" s="2"/>
      <c r="C268" s="1"/>
      <c r="D268" s="1"/>
      <c r="E268" s="6"/>
      <c r="F268" s="143"/>
      <c r="I268" s="154"/>
      <c r="J268" s="154"/>
      <c r="K268" s="154"/>
      <c r="L268" s="154"/>
      <c r="M268" s="1"/>
      <c r="N268" s="1"/>
      <c r="O268" s="1"/>
    </row>
    <row r="269" spans="1:15" s="59" customFormat="1" x14ac:dyDescent="0.2">
      <c r="A269" s="2"/>
      <c r="B269" s="2"/>
      <c r="C269" s="1"/>
      <c r="D269" s="1"/>
      <c r="E269" s="6"/>
      <c r="F269" s="1"/>
      <c r="I269" s="154"/>
      <c r="J269" s="154"/>
      <c r="K269" s="154"/>
      <c r="L269" s="154"/>
      <c r="M269" s="1"/>
      <c r="N269" s="1"/>
      <c r="O269" s="1"/>
    </row>
    <row r="270" spans="1:15" s="59" customFormat="1" x14ac:dyDescent="0.2">
      <c r="A270" s="2"/>
      <c r="B270" s="2"/>
      <c r="C270" s="1"/>
      <c r="D270" s="1"/>
      <c r="E270" s="6"/>
      <c r="F270" s="1"/>
      <c r="I270" s="154"/>
      <c r="J270" s="154"/>
      <c r="K270" s="154"/>
      <c r="L270" s="154"/>
      <c r="M270" s="1"/>
      <c r="N270" s="1"/>
      <c r="O270" s="1"/>
    </row>
    <row r="271" spans="1:15" s="59" customFormat="1" x14ac:dyDescent="0.2">
      <c r="A271" s="2"/>
      <c r="B271" s="2"/>
      <c r="C271" s="1"/>
      <c r="D271" s="1"/>
      <c r="E271" s="6"/>
      <c r="F271" s="1"/>
      <c r="I271" s="154"/>
      <c r="J271" s="154"/>
      <c r="K271" s="154"/>
      <c r="L271" s="154"/>
      <c r="M271" s="1"/>
      <c r="N271" s="1"/>
      <c r="O271" s="1"/>
    </row>
    <row r="272" spans="1:15" s="59" customFormat="1" x14ac:dyDescent="0.2">
      <c r="A272" s="2"/>
      <c r="B272" s="2"/>
      <c r="C272" s="1"/>
      <c r="D272" s="1"/>
      <c r="E272" s="6"/>
      <c r="F272" s="1"/>
      <c r="I272" s="154"/>
      <c r="J272" s="154"/>
      <c r="K272" s="154"/>
      <c r="L272" s="154"/>
      <c r="M272" s="1"/>
      <c r="N272" s="1"/>
      <c r="O272" s="1"/>
    </row>
    <row r="273" spans="1:15" s="59" customFormat="1" x14ac:dyDescent="0.2">
      <c r="A273" s="2"/>
      <c r="B273" s="2"/>
      <c r="C273" s="1"/>
      <c r="D273" s="1"/>
      <c r="E273" s="6"/>
      <c r="F273" s="1"/>
      <c r="I273" s="154"/>
      <c r="J273" s="154"/>
      <c r="K273" s="154"/>
      <c r="L273" s="154"/>
      <c r="M273" s="1"/>
      <c r="N273" s="1"/>
      <c r="O273" s="1"/>
    </row>
    <row r="274" spans="1:15" s="59" customFormat="1" x14ac:dyDescent="0.2">
      <c r="A274" s="2"/>
      <c r="B274" s="2"/>
      <c r="C274" s="1"/>
      <c r="D274" s="1"/>
      <c r="E274" s="6"/>
      <c r="F274" s="1"/>
      <c r="I274" s="154"/>
      <c r="J274" s="154"/>
      <c r="K274" s="154"/>
      <c r="L274" s="154"/>
      <c r="M274" s="1"/>
      <c r="N274" s="1"/>
      <c r="O274" s="1"/>
    </row>
    <row r="275" spans="1:15" s="59" customFormat="1" x14ac:dyDescent="0.2">
      <c r="A275" s="2"/>
      <c r="B275" s="2"/>
      <c r="C275" s="1"/>
      <c r="D275" s="1"/>
      <c r="E275" s="6"/>
      <c r="F275" s="1"/>
      <c r="I275" s="154"/>
      <c r="J275" s="154"/>
      <c r="K275" s="154"/>
      <c r="L275" s="154"/>
      <c r="M275" s="1"/>
      <c r="N275" s="1"/>
      <c r="O275" s="1"/>
    </row>
    <row r="276" spans="1:15" s="59" customFormat="1" x14ac:dyDescent="0.2">
      <c r="A276" s="2"/>
      <c r="B276" s="2"/>
      <c r="C276" s="1"/>
      <c r="D276" s="1"/>
      <c r="E276" s="6"/>
      <c r="F276" s="1"/>
      <c r="I276" s="154"/>
      <c r="J276" s="154"/>
      <c r="K276" s="154"/>
      <c r="L276" s="154"/>
      <c r="M276" s="1"/>
      <c r="N276" s="1"/>
      <c r="O276" s="1"/>
    </row>
    <row r="277" spans="1:15" x14ac:dyDescent="0.2">
      <c r="A277" s="2"/>
      <c r="B277" s="2"/>
    </row>
    <row r="278" spans="1:15" x14ac:dyDescent="0.2">
      <c r="A278" s="2"/>
      <c r="B278" s="2"/>
    </row>
    <row r="279" spans="1:15" x14ac:dyDescent="0.2">
      <c r="A279" s="2"/>
      <c r="B279" s="2"/>
    </row>
    <row r="280" spans="1:15" x14ac:dyDescent="0.2">
      <c r="A280" s="2"/>
      <c r="B280" s="2"/>
    </row>
    <row r="281" spans="1:15" x14ac:dyDescent="0.2">
      <c r="A281" s="2"/>
      <c r="B281" s="2"/>
    </row>
    <row r="282" spans="1:15" x14ac:dyDescent="0.2">
      <c r="A282" s="2"/>
      <c r="B282" s="2"/>
    </row>
    <row r="283" spans="1:15" x14ac:dyDescent="0.2">
      <c r="A283" s="2"/>
      <c r="B283" s="2"/>
    </row>
    <row r="284" spans="1:15" x14ac:dyDescent="0.2">
      <c r="A284" s="2"/>
      <c r="B284" s="2"/>
    </row>
    <row r="285" spans="1:15" x14ac:dyDescent="0.2">
      <c r="A285" s="2"/>
      <c r="B285" s="2"/>
    </row>
    <row r="286" spans="1:15" x14ac:dyDescent="0.2">
      <c r="A286" s="2"/>
      <c r="B286" s="2"/>
    </row>
    <row r="287" spans="1:15" x14ac:dyDescent="0.2">
      <c r="A287" s="2"/>
      <c r="B287" s="2"/>
    </row>
    <row r="288" spans="1:15" x14ac:dyDescent="0.2">
      <c r="A288" s="2"/>
      <c r="B288" s="2"/>
    </row>
    <row r="289" spans="1:2" x14ac:dyDescent="0.2">
      <c r="A289" s="2"/>
      <c r="B289" s="2"/>
    </row>
    <row r="290" spans="1:2" x14ac:dyDescent="0.2">
      <c r="A290" s="2"/>
      <c r="B290" s="2"/>
    </row>
    <row r="291" spans="1:2" x14ac:dyDescent="0.2">
      <c r="A291" s="2"/>
      <c r="B291" s="2"/>
    </row>
    <row r="292" spans="1:2" x14ac:dyDescent="0.2">
      <c r="A292" s="2"/>
      <c r="B292" s="2"/>
    </row>
    <row r="293" spans="1:2" x14ac:dyDescent="0.2">
      <c r="A293" s="2"/>
      <c r="B293" s="2"/>
    </row>
    <row r="294" spans="1:2" x14ac:dyDescent="0.2">
      <c r="A294" s="2"/>
      <c r="B294" s="2"/>
    </row>
    <row r="295" spans="1:2" x14ac:dyDescent="0.2">
      <c r="A295" s="2"/>
      <c r="B295" s="2"/>
    </row>
    <row r="296" spans="1:2" x14ac:dyDescent="0.2">
      <c r="A296" s="2"/>
      <c r="B296" s="2"/>
    </row>
    <row r="297" spans="1:2" x14ac:dyDescent="0.2">
      <c r="A297" s="2"/>
      <c r="B297" s="2"/>
    </row>
    <row r="298" spans="1:2" x14ac:dyDescent="0.2">
      <c r="A298" s="2"/>
      <c r="B298" s="2"/>
    </row>
    <row r="299" spans="1:2" x14ac:dyDescent="0.2">
      <c r="A299" s="2"/>
      <c r="B299" s="2"/>
    </row>
    <row r="300" spans="1:2" x14ac:dyDescent="0.2">
      <c r="A300" s="2"/>
      <c r="B300" s="2"/>
    </row>
    <row r="301" spans="1:2" x14ac:dyDescent="0.2">
      <c r="A301" s="2"/>
      <c r="B301" s="2"/>
    </row>
    <row r="302" spans="1:2" x14ac:dyDescent="0.2">
      <c r="A302" s="2"/>
      <c r="B302" s="2"/>
    </row>
    <row r="303" spans="1:2" x14ac:dyDescent="0.2">
      <c r="A303" s="2"/>
      <c r="B303" s="2"/>
    </row>
    <row r="304" spans="1:2" x14ac:dyDescent="0.2">
      <c r="A304" s="2"/>
      <c r="B304" s="2"/>
    </row>
    <row r="305" spans="1:2" x14ac:dyDescent="0.2">
      <c r="A305" s="2"/>
      <c r="B305" s="2"/>
    </row>
    <row r="306" spans="1:2" x14ac:dyDescent="0.2">
      <c r="A306" s="2"/>
      <c r="B306" s="2"/>
    </row>
    <row r="307" spans="1:2" x14ac:dyDescent="0.2">
      <c r="A307" s="2"/>
      <c r="B307" s="2"/>
    </row>
    <row r="308" spans="1:2" x14ac:dyDescent="0.2">
      <c r="A308" s="2"/>
      <c r="B308" s="2"/>
    </row>
    <row r="309" spans="1:2" x14ac:dyDescent="0.2">
      <c r="A309" s="2"/>
      <c r="B309" s="2"/>
    </row>
    <row r="310" spans="1:2" x14ac:dyDescent="0.2">
      <c r="A310" s="2"/>
      <c r="B310" s="2"/>
    </row>
    <row r="311" spans="1:2" x14ac:dyDescent="0.2">
      <c r="A311" s="2"/>
      <c r="B311" s="2"/>
    </row>
    <row r="312" spans="1:2" x14ac:dyDescent="0.2">
      <c r="A312" s="2"/>
      <c r="B312" s="2"/>
    </row>
    <row r="313" spans="1:2" x14ac:dyDescent="0.2">
      <c r="A313" s="2"/>
      <c r="B313" s="2"/>
    </row>
    <row r="314" spans="1:2" x14ac:dyDescent="0.2">
      <c r="A314" s="2"/>
      <c r="B314" s="2"/>
    </row>
    <row r="315" spans="1:2" x14ac:dyDescent="0.2">
      <c r="A315" s="2"/>
      <c r="B315" s="2"/>
    </row>
    <row r="316" spans="1:2" x14ac:dyDescent="0.2">
      <c r="A316" s="2"/>
      <c r="B316" s="2"/>
    </row>
    <row r="317" spans="1:2" x14ac:dyDescent="0.2">
      <c r="A317" s="2"/>
      <c r="B317" s="2"/>
    </row>
    <row r="318" spans="1:2" x14ac:dyDescent="0.2">
      <c r="A318" s="2"/>
      <c r="B318" s="2"/>
    </row>
    <row r="319" spans="1:2" x14ac:dyDescent="0.2">
      <c r="A319" s="2"/>
      <c r="B319" s="2"/>
    </row>
    <row r="320" spans="1:2" x14ac:dyDescent="0.2">
      <c r="A320" s="2"/>
      <c r="B320" s="2"/>
    </row>
    <row r="321" spans="1:2" x14ac:dyDescent="0.2">
      <c r="A321" s="2"/>
      <c r="B321" s="2"/>
    </row>
    <row r="322" spans="1:2" x14ac:dyDescent="0.2">
      <c r="A322" s="2"/>
      <c r="B322" s="2"/>
    </row>
    <row r="323" spans="1:2" x14ac:dyDescent="0.2">
      <c r="A323" s="2"/>
      <c r="B323" s="2"/>
    </row>
    <row r="324" spans="1:2" x14ac:dyDescent="0.2">
      <c r="A324" s="2"/>
      <c r="B324" s="2"/>
    </row>
    <row r="325" spans="1:2" x14ac:dyDescent="0.2">
      <c r="A325" s="2"/>
      <c r="B325" s="2"/>
    </row>
    <row r="326" spans="1:2" x14ac:dyDescent="0.2">
      <c r="A326" s="2"/>
      <c r="B326" s="2"/>
    </row>
    <row r="327" spans="1:2" x14ac:dyDescent="0.2">
      <c r="A327" s="2"/>
      <c r="B327" s="2"/>
    </row>
    <row r="328" spans="1:2" x14ac:dyDescent="0.2">
      <c r="A328" s="2"/>
      <c r="B328" s="2"/>
    </row>
    <row r="329" spans="1:2" x14ac:dyDescent="0.2">
      <c r="A329" s="2"/>
      <c r="B329" s="2"/>
    </row>
    <row r="330" spans="1:2" x14ac:dyDescent="0.2">
      <c r="A330" s="2"/>
      <c r="B330" s="2"/>
    </row>
    <row r="331" spans="1:2" x14ac:dyDescent="0.2">
      <c r="A331" s="2"/>
      <c r="B331" s="2"/>
    </row>
    <row r="332" spans="1:2" x14ac:dyDescent="0.2">
      <c r="A332" s="2"/>
      <c r="B332" s="2"/>
    </row>
    <row r="333" spans="1:2" x14ac:dyDescent="0.2">
      <c r="A333" s="2"/>
      <c r="B333" s="2"/>
    </row>
    <row r="334" spans="1:2" x14ac:dyDescent="0.2">
      <c r="A334" s="2"/>
      <c r="B334" s="2"/>
    </row>
    <row r="335" spans="1:2" x14ac:dyDescent="0.2">
      <c r="A335" s="2"/>
      <c r="B335" s="2"/>
    </row>
    <row r="336" spans="1:2" x14ac:dyDescent="0.2">
      <c r="A336" s="2"/>
      <c r="B336" s="2"/>
    </row>
    <row r="337" spans="1:2" x14ac:dyDescent="0.2">
      <c r="A337" s="2"/>
      <c r="B337" s="2"/>
    </row>
    <row r="338" spans="1:2" x14ac:dyDescent="0.2">
      <c r="A338" s="2"/>
      <c r="B338" s="2"/>
    </row>
    <row r="339" spans="1:2" x14ac:dyDescent="0.2">
      <c r="A339" s="2"/>
      <c r="B339" s="2"/>
    </row>
    <row r="340" spans="1:2" x14ac:dyDescent="0.2">
      <c r="A340" s="2"/>
      <c r="B340" s="2"/>
    </row>
    <row r="341" spans="1:2" x14ac:dyDescent="0.2">
      <c r="A341" s="2"/>
      <c r="B341" s="2"/>
    </row>
    <row r="342" spans="1:2" x14ac:dyDescent="0.2">
      <c r="A342" s="2"/>
      <c r="B342" s="2"/>
    </row>
    <row r="343" spans="1:2" x14ac:dyDescent="0.2">
      <c r="A343" s="2"/>
      <c r="B343" s="2"/>
    </row>
    <row r="344" spans="1:2" x14ac:dyDescent="0.2">
      <c r="A344" s="2"/>
      <c r="B344" s="2"/>
    </row>
    <row r="345" spans="1:2" x14ac:dyDescent="0.2">
      <c r="A345" s="2"/>
      <c r="B345" s="2"/>
    </row>
    <row r="346" spans="1:2" x14ac:dyDescent="0.2">
      <c r="A346" s="2"/>
      <c r="B346" s="2"/>
    </row>
    <row r="347" spans="1:2" x14ac:dyDescent="0.2">
      <c r="A347" s="2"/>
      <c r="B347" s="2"/>
    </row>
    <row r="348" spans="1:2" x14ac:dyDescent="0.2">
      <c r="A348" s="2"/>
      <c r="B348" s="2"/>
    </row>
    <row r="349" spans="1:2" x14ac:dyDescent="0.2">
      <c r="A349" s="2"/>
      <c r="B349" s="2"/>
    </row>
    <row r="350" spans="1:2" x14ac:dyDescent="0.2">
      <c r="A350" s="2"/>
      <c r="B350" s="2"/>
    </row>
    <row r="351" spans="1:2" x14ac:dyDescent="0.2">
      <c r="A351" s="2"/>
      <c r="B351" s="2"/>
    </row>
    <row r="352" spans="1:2" x14ac:dyDescent="0.2">
      <c r="A352" s="2"/>
      <c r="B352" s="2"/>
    </row>
    <row r="353" spans="1:2" x14ac:dyDescent="0.2">
      <c r="A353" s="2"/>
      <c r="B353" s="2"/>
    </row>
    <row r="354" spans="1:2" x14ac:dyDescent="0.2">
      <c r="A354" s="2"/>
      <c r="B354" s="2"/>
    </row>
    <row r="355" spans="1:2" x14ac:dyDescent="0.2">
      <c r="A355" s="2"/>
      <c r="B355" s="2"/>
    </row>
    <row r="356" spans="1:2" x14ac:dyDescent="0.2">
      <c r="A356" s="2"/>
      <c r="B356" s="2"/>
    </row>
    <row r="357" spans="1:2" x14ac:dyDescent="0.2">
      <c r="A357" s="2"/>
      <c r="B357" s="2"/>
    </row>
    <row r="358" spans="1:2" x14ac:dyDescent="0.2">
      <c r="A358" s="2"/>
      <c r="B358" s="2"/>
    </row>
    <row r="359" spans="1:2" x14ac:dyDescent="0.2">
      <c r="A359" s="2"/>
      <c r="B359" s="2"/>
    </row>
    <row r="360" spans="1:2" x14ac:dyDescent="0.2">
      <c r="A360" s="2"/>
      <c r="B360" s="2"/>
    </row>
    <row r="361" spans="1:2" x14ac:dyDescent="0.2">
      <c r="A361" s="2"/>
      <c r="B361" s="2"/>
    </row>
    <row r="362" spans="1:2" x14ac:dyDescent="0.2">
      <c r="A362" s="2"/>
      <c r="B362" s="2"/>
    </row>
    <row r="363" spans="1:2" x14ac:dyDescent="0.2">
      <c r="A363" s="2"/>
      <c r="B363" s="2"/>
    </row>
    <row r="364" spans="1:2" x14ac:dyDescent="0.2">
      <c r="A364" s="2"/>
      <c r="B364" s="2"/>
    </row>
    <row r="365" spans="1:2" x14ac:dyDescent="0.2">
      <c r="A365" s="2"/>
      <c r="B365" s="2"/>
    </row>
    <row r="366" spans="1:2" x14ac:dyDescent="0.2">
      <c r="A366" s="2"/>
      <c r="B366" s="2"/>
    </row>
    <row r="367" spans="1:2" x14ac:dyDescent="0.2">
      <c r="A367" s="2"/>
      <c r="B367" s="2"/>
    </row>
    <row r="368" spans="1:2" x14ac:dyDescent="0.2">
      <c r="A368" s="2"/>
      <c r="B368" s="2"/>
    </row>
    <row r="369" spans="1:2" x14ac:dyDescent="0.2">
      <c r="A369" s="2"/>
      <c r="B369" s="2"/>
    </row>
    <row r="370" spans="1:2" x14ac:dyDescent="0.2">
      <c r="A370" s="2"/>
      <c r="B370" s="2"/>
    </row>
    <row r="371" spans="1:2" x14ac:dyDescent="0.2">
      <c r="A371" s="2"/>
      <c r="B371" s="2"/>
    </row>
    <row r="372" spans="1:2" x14ac:dyDescent="0.2">
      <c r="A372" s="2"/>
      <c r="B372" s="2"/>
    </row>
    <row r="373" spans="1:2" x14ac:dyDescent="0.2">
      <c r="A373" s="2"/>
      <c r="B373" s="2"/>
    </row>
    <row r="374" spans="1:2" x14ac:dyDescent="0.2">
      <c r="A374" s="2"/>
      <c r="B374" s="2"/>
    </row>
    <row r="375" spans="1:2" x14ac:dyDescent="0.2">
      <c r="A375" s="2"/>
      <c r="B375" s="2"/>
    </row>
    <row r="376" spans="1:2" x14ac:dyDescent="0.2">
      <c r="A376" s="2"/>
      <c r="B376" s="2"/>
    </row>
    <row r="377" spans="1:2" x14ac:dyDescent="0.2">
      <c r="A377" s="2"/>
      <c r="B377" s="2"/>
    </row>
    <row r="378" spans="1:2" x14ac:dyDescent="0.2">
      <c r="A378" s="2"/>
      <c r="B378" s="2"/>
    </row>
    <row r="379" spans="1:2" x14ac:dyDescent="0.2">
      <c r="A379" s="2"/>
      <c r="B379" s="2"/>
    </row>
    <row r="380" spans="1:2" x14ac:dyDescent="0.2">
      <c r="A380" s="2"/>
      <c r="B380" s="2"/>
    </row>
    <row r="381" spans="1:2" x14ac:dyDescent="0.2">
      <c r="A381" s="2"/>
      <c r="B381" s="2"/>
    </row>
    <row r="382" spans="1:2" x14ac:dyDescent="0.2">
      <c r="A382" s="2"/>
      <c r="B382" s="2"/>
    </row>
    <row r="383" spans="1:2" x14ac:dyDescent="0.2">
      <c r="A383" s="2"/>
      <c r="B383" s="2"/>
    </row>
    <row r="384" spans="1:2" x14ac:dyDescent="0.2">
      <c r="A384" s="2"/>
      <c r="B384" s="2"/>
    </row>
    <row r="385" spans="1:2" x14ac:dyDescent="0.2">
      <c r="A385" s="2"/>
      <c r="B385" s="2"/>
    </row>
    <row r="386" spans="1:2" x14ac:dyDescent="0.2">
      <c r="A386" s="2"/>
      <c r="B386" s="2"/>
    </row>
    <row r="387" spans="1:2" x14ac:dyDescent="0.2">
      <c r="A387" s="2"/>
      <c r="B387" s="2"/>
    </row>
    <row r="388" spans="1:2" x14ac:dyDescent="0.2">
      <c r="A388" s="2"/>
      <c r="B388" s="2"/>
    </row>
    <row r="389" spans="1:2" x14ac:dyDescent="0.2">
      <c r="A389" s="2"/>
      <c r="B389" s="2"/>
    </row>
    <row r="390" spans="1:2" x14ac:dyDescent="0.2">
      <c r="A390" s="2"/>
      <c r="B390" s="2"/>
    </row>
    <row r="391" spans="1:2" x14ac:dyDescent="0.2">
      <c r="A391" s="2"/>
      <c r="B391" s="2"/>
    </row>
    <row r="392" spans="1:2" x14ac:dyDescent="0.2">
      <c r="A392" s="2"/>
      <c r="B392" s="2"/>
    </row>
    <row r="393" spans="1:2" x14ac:dyDescent="0.2">
      <c r="A393" s="2"/>
      <c r="B393" s="2"/>
    </row>
    <row r="394" spans="1:2" x14ac:dyDescent="0.2">
      <c r="A394" s="2"/>
      <c r="B394" s="2"/>
    </row>
    <row r="395" spans="1:2" x14ac:dyDescent="0.2">
      <c r="A395" s="2"/>
      <c r="B395" s="2"/>
    </row>
    <row r="396" spans="1:2" x14ac:dyDescent="0.2">
      <c r="A396" s="2"/>
      <c r="B396" s="2"/>
    </row>
    <row r="397" spans="1:2" x14ac:dyDescent="0.2">
      <c r="A397" s="2"/>
      <c r="B397" s="2"/>
    </row>
    <row r="398" spans="1:2" x14ac:dyDescent="0.2">
      <c r="A398" s="2"/>
      <c r="B398" s="2"/>
    </row>
    <row r="399" spans="1:2" x14ac:dyDescent="0.2">
      <c r="A399" s="2"/>
      <c r="B399" s="2"/>
    </row>
    <row r="400" spans="1:2" x14ac:dyDescent="0.2">
      <c r="A400" s="2"/>
      <c r="B400" s="2"/>
    </row>
    <row r="401" spans="1:2" x14ac:dyDescent="0.2">
      <c r="A401" s="2"/>
      <c r="B401" s="2"/>
    </row>
    <row r="402" spans="1:2" x14ac:dyDescent="0.2">
      <c r="A402" s="2"/>
      <c r="B402" s="2"/>
    </row>
    <row r="403" spans="1:2" x14ac:dyDescent="0.2">
      <c r="A403" s="2"/>
      <c r="B403" s="2"/>
    </row>
    <row r="404" spans="1:2" x14ac:dyDescent="0.2">
      <c r="A404" s="2"/>
      <c r="B404" s="2"/>
    </row>
    <row r="405" spans="1:2" x14ac:dyDescent="0.2">
      <c r="A405" s="2"/>
      <c r="B405" s="2"/>
    </row>
    <row r="406" spans="1:2" x14ac:dyDescent="0.2">
      <c r="A406" s="2"/>
      <c r="B406" s="2"/>
    </row>
    <row r="407" spans="1:2" x14ac:dyDescent="0.2">
      <c r="A407" s="2"/>
      <c r="B407" s="2"/>
    </row>
    <row r="408" spans="1:2" x14ac:dyDescent="0.2">
      <c r="A408" s="2"/>
      <c r="B408" s="2"/>
    </row>
    <row r="409" spans="1:2" x14ac:dyDescent="0.2">
      <c r="A409" s="2"/>
      <c r="B409" s="2"/>
    </row>
    <row r="410" spans="1:2" x14ac:dyDescent="0.2">
      <c r="A410" s="2"/>
      <c r="B410" s="2"/>
    </row>
    <row r="411" spans="1:2" x14ac:dyDescent="0.2">
      <c r="A411" s="2"/>
      <c r="B411" s="2"/>
    </row>
    <row r="412" spans="1:2" x14ac:dyDescent="0.2">
      <c r="A412" s="2"/>
      <c r="B412" s="2"/>
    </row>
    <row r="413" spans="1:2" x14ac:dyDescent="0.2">
      <c r="A413" s="2"/>
      <c r="B413" s="2"/>
    </row>
    <row r="414" spans="1:2" x14ac:dyDescent="0.2">
      <c r="A414" s="2"/>
      <c r="B414" s="2"/>
    </row>
    <row r="415" spans="1:2" x14ac:dyDescent="0.2">
      <c r="A415" s="2"/>
      <c r="B415" s="2"/>
    </row>
    <row r="416" spans="1:2" x14ac:dyDescent="0.2">
      <c r="A416" s="2"/>
      <c r="B416" s="2"/>
    </row>
    <row r="417" spans="1:2" x14ac:dyDescent="0.2">
      <c r="A417" s="2"/>
      <c r="B417" s="2"/>
    </row>
    <row r="418" spans="1:2" x14ac:dyDescent="0.2">
      <c r="A418" s="2"/>
      <c r="B418" s="2"/>
    </row>
    <row r="419" spans="1:2" x14ac:dyDescent="0.2">
      <c r="A419" s="2"/>
      <c r="B419" s="2"/>
    </row>
    <row r="420" spans="1:2" x14ac:dyDescent="0.2">
      <c r="A420" s="2"/>
      <c r="B420" s="2"/>
    </row>
    <row r="421" spans="1:2" x14ac:dyDescent="0.2">
      <c r="A421" s="2"/>
      <c r="B421" s="2"/>
    </row>
    <row r="422" spans="1:2" x14ac:dyDescent="0.2">
      <c r="A422" s="2"/>
      <c r="B422" s="2"/>
    </row>
    <row r="423" spans="1:2" x14ac:dyDescent="0.2">
      <c r="A423" s="2"/>
      <c r="B423" s="2"/>
    </row>
    <row r="424" spans="1:2" x14ac:dyDescent="0.2">
      <c r="A424" s="2"/>
      <c r="B424" s="2"/>
    </row>
    <row r="425" spans="1:2" x14ac:dyDescent="0.2">
      <c r="A425" s="2"/>
      <c r="B425" s="2"/>
    </row>
    <row r="426" spans="1:2" x14ac:dyDescent="0.2">
      <c r="A426" s="2"/>
      <c r="B426" s="2"/>
    </row>
    <row r="427" spans="1:2" x14ac:dyDescent="0.2">
      <c r="A427" s="2"/>
      <c r="B427" s="2"/>
    </row>
    <row r="428" spans="1:2" x14ac:dyDescent="0.2">
      <c r="A428" s="2"/>
      <c r="B428" s="2"/>
    </row>
    <row r="429" spans="1:2" x14ac:dyDescent="0.2">
      <c r="A429" s="2"/>
      <c r="B429" s="2"/>
    </row>
    <row r="430" spans="1:2" x14ac:dyDescent="0.2">
      <c r="A430" s="2"/>
      <c r="B430" s="2"/>
    </row>
    <row r="431" spans="1:2" x14ac:dyDescent="0.2">
      <c r="A431" s="2"/>
      <c r="B431" s="2"/>
    </row>
    <row r="432" spans="1:2" x14ac:dyDescent="0.2">
      <c r="A432" s="2"/>
      <c r="B432" s="2"/>
    </row>
    <row r="433" spans="1:2" x14ac:dyDescent="0.2">
      <c r="A433" s="2"/>
      <c r="B433" s="2"/>
    </row>
    <row r="434" spans="1:2" x14ac:dyDescent="0.2">
      <c r="A434" s="2"/>
      <c r="B434" s="2"/>
    </row>
    <row r="435" spans="1:2" x14ac:dyDescent="0.2">
      <c r="A435" s="2"/>
      <c r="B435" s="2"/>
    </row>
    <row r="436" spans="1:2" x14ac:dyDescent="0.2">
      <c r="A436" s="2"/>
      <c r="B436" s="2"/>
    </row>
    <row r="437" spans="1:2" x14ac:dyDescent="0.2">
      <c r="A437" s="2"/>
      <c r="B437" s="2"/>
    </row>
    <row r="438" spans="1:2" x14ac:dyDescent="0.2">
      <c r="A438" s="2"/>
      <c r="B438" s="2"/>
    </row>
    <row r="439" spans="1:2" x14ac:dyDescent="0.2">
      <c r="A439" s="2"/>
      <c r="B439" s="2"/>
    </row>
    <row r="440" spans="1:2" x14ac:dyDescent="0.2">
      <c r="A440" s="2"/>
      <c r="B440" s="2"/>
    </row>
    <row r="441" spans="1:2" x14ac:dyDescent="0.2">
      <c r="A441" s="2"/>
      <c r="B441" s="2"/>
    </row>
    <row r="442" spans="1:2" x14ac:dyDescent="0.2">
      <c r="A442" s="2"/>
      <c r="B442" s="2"/>
    </row>
    <row r="443" spans="1:2" x14ac:dyDescent="0.2">
      <c r="A443" s="2"/>
      <c r="B443" s="2"/>
    </row>
    <row r="444" spans="1:2" x14ac:dyDescent="0.2">
      <c r="A444" s="2"/>
      <c r="B444" s="2"/>
    </row>
    <row r="445" spans="1:2" x14ac:dyDescent="0.2">
      <c r="A445" s="2"/>
      <c r="B445" s="2"/>
    </row>
    <row r="446" spans="1:2" x14ac:dyDescent="0.2">
      <c r="A446" s="2"/>
      <c r="B446" s="2"/>
    </row>
    <row r="447" spans="1:2" x14ac:dyDescent="0.2">
      <c r="A447" s="2"/>
      <c r="B447" s="2"/>
    </row>
    <row r="448" spans="1:2" x14ac:dyDescent="0.2">
      <c r="A448" s="2"/>
      <c r="B448" s="2"/>
    </row>
    <row r="449" spans="1:2" x14ac:dyDescent="0.2">
      <c r="A449" s="2"/>
      <c r="B449" s="2"/>
    </row>
    <row r="450" spans="1:2" x14ac:dyDescent="0.2">
      <c r="A450" s="2"/>
      <c r="B450" s="2"/>
    </row>
    <row r="451" spans="1:2" x14ac:dyDescent="0.2">
      <c r="A451" s="2"/>
      <c r="B451" s="2"/>
    </row>
    <row r="452" spans="1:2" x14ac:dyDescent="0.2">
      <c r="A452" s="2"/>
      <c r="B452" s="2"/>
    </row>
    <row r="453" spans="1:2" x14ac:dyDescent="0.2">
      <c r="A453" s="2"/>
      <c r="B453" s="2"/>
    </row>
    <row r="454" spans="1:2" x14ac:dyDescent="0.2">
      <c r="A454" s="2"/>
      <c r="B454" s="2"/>
    </row>
    <row r="455" spans="1:2" x14ac:dyDescent="0.2">
      <c r="A455" s="2"/>
      <c r="B455" s="2"/>
    </row>
    <row r="456" spans="1:2" x14ac:dyDescent="0.2">
      <c r="A456" s="2"/>
      <c r="B456" s="2"/>
    </row>
    <row r="457" spans="1:2" x14ac:dyDescent="0.2">
      <c r="A457" s="2"/>
      <c r="B457" s="2"/>
    </row>
    <row r="458" spans="1:2" x14ac:dyDescent="0.2">
      <c r="A458" s="2"/>
      <c r="B458" s="2"/>
    </row>
    <row r="459" spans="1:2" x14ac:dyDescent="0.2">
      <c r="A459" s="2"/>
      <c r="B459" s="2"/>
    </row>
    <row r="460" spans="1:2" x14ac:dyDescent="0.2">
      <c r="A460" s="2"/>
      <c r="B460" s="2"/>
    </row>
    <row r="461" spans="1:2" x14ac:dyDescent="0.2">
      <c r="A461" s="2"/>
      <c r="B461" s="2"/>
    </row>
    <row r="462" spans="1:2" x14ac:dyDescent="0.2">
      <c r="A462" s="2"/>
      <c r="B462" s="2"/>
    </row>
    <row r="463" spans="1:2" x14ac:dyDescent="0.2">
      <c r="A463" s="2"/>
      <c r="B463" s="2"/>
    </row>
    <row r="464" spans="1:2" x14ac:dyDescent="0.2">
      <c r="A464" s="2"/>
      <c r="B464" s="2"/>
    </row>
    <row r="465" spans="1:2" x14ac:dyDescent="0.2">
      <c r="A465" s="2"/>
      <c r="B465" s="2"/>
    </row>
    <row r="466" spans="1:2" x14ac:dyDescent="0.2">
      <c r="A466" s="2"/>
      <c r="B466" s="2"/>
    </row>
    <row r="467" spans="1:2" x14ac:dyDescent="0.2">
      <c r="A467" s="2"/>
      <c r="B467" s="2"/>
    </row>
    <row r="468" spans="1:2" x14ac:dyDescent="0.2">
      <c r="A468" s="2"/>
      <c r="B468" s="2"/>
    </row>
    <row r="469" spans="1:2" x14ac:dyDescent="0.2">
      <c r="A469" s="2"/>
      <c r="B469" s="2"/>
    </row>
    <row r="470" spans="1:2" x14ac:dyDescent="0.2">
      <c r="A470" s="2"/>
      <c r="B470" s="2"/>
    </row>
    <row r="471" spans="1:2" x14ac:dyDescent="0.2">
      <c r="A471" s="2"/>
      <c r="B471" s="2"/>
    </row>
    <row r="472" spans="1:2" x14ac:dyDescent="0.2">
      <c r="A472" s="2"/>
      <c r="B472" s="2"/>
    </row>
    <row r="473" spans="1:2" x14ac:dyDescent="0.2">
      <c r="A473" s="2"/>
      <c r="B473" s="2"/>
    </row>
    <row r="474" spans="1:2" x14ac:dyDescent="0.2">
      <c r="A474" s="2"/>
      <c r="B474" s="2"/>
    </row>
    <row r="475" spans="1:2" x14ac:dyDescent="0.2">
      <c r="A475" s="2"/>
      <c r="B475" s="2"/>
    </row>
    <row r="476" spans="1:2" x14ac:dyDescent="0.2">
      <c r="A476" s="2"/>
      <c r="B476" s="2"/>
    </row>
    <row r="477" spans="1:2" x14ac:dyDescent="0.2">
      <c r="A477" s="2"/>
      <c r="B477" s="2"/>
    </row>
    <row r="478" spans="1:2" x14ac:dyDescent="0.2">
      <c r="A478" s="2"/>
      <c r="B478" s="2"/>
    </row>
    <row r="479" spans="1:2" x14ac:dyDescent="0.2">
      <c r="A479" s="2"/>
      <c r="B479" s="2"/>
    </row>
    <row r="480" spans="1:2" x14ac:dyDescent="0.2">
      <c r="A480" s="2"/>
      <c r="B480" s="2"/>
    </row>
    <row r="481" spans="1:2" x14ac:dyDescent="0.2">
      <c r="A481" s="2"/>
      <c r="B481" s="2"/>
    </row>
    <row r="482" spans="1:2" x14ac:dyDescent="0.2">
      <c r="A482" s="2"/>
      <c r="B482" s="2"/>
    </row>
    <row r="483" spans="1:2" x14ac:dyDescent="0.2">
      <c r="A483" s="2"/>
      <c r="B483" s="2"/>
    </row>
    <row r="484" spans="1:2" x14ac:dyDescent="0.2">
      <c r="A484" s="2"/>
      <c r="B484" s="2"/>
    </row>
    <row r="485" spans="1:2" x14ac:dyDescent="0.2">
      <c r="A485" s="2"/>
      <c r="B485" s="2"/>
    </row>
    <row r="486" spans="1:2" x14ac:dyDescent="0.2">
      <c r="A486" s="2"/>
      <c r="B486" s="2"/>
    </row>
    <row r="487" spans="1:2" x14ac:dyDescent="0.2">
      <c r="A487" s="2"/>
      <c r="B487" s="2"/>
    </row>
    <row r="488" spans="1:2" x14ac:dyDescent="0.2">
      <c r="A488" s="2"/>
      <c r="B488" s="2"/>
    </row>
    <row r="489" spans="1:2" x14ac:dyDescent="0.2">
      <c r="A489" s="2"/>
      <c r="B489" s="2"/>
    </row>
    <row r="490" spans="1:2" x14ac:dyDescent="0.2">
      <c r="A490" s="2"/>
      <c r="B490" s="2"/>
    </row>
    <row r="491" spans="1:2" x14ac:dyDescent="0.2">
      <c r="A491" s="2"/>
      <c r="B491" s="2"/>
    </row>
    <row r="492" spans="1:2" x14ac:dyDescent="0.2">
      <c r="A492" s="2"/>
      <c r="B492" s="2"/>
    </row>
    <row r="493" spans="1:2" x14ac:dyDescent="0.2">
      <c r="A493" s="2"/>
      <c r="B493" s="2"/>
    </row>
    <row r="494" spans="1:2" x14ac:dyDescent="0.2">
      <c r="A494" s="2"/>
      <c r="B494" s="2"/>
    </row>
    <row r="495" spans="1:2" x14ac:dyDescent="0.2">
      <c r="A495" s="2"/>
      <c r="B495" s="2"/>
    </row>
    <row r="496" spans="1:2" x14ac:dyDescent="0.2">
      <c r="A496" s="2"/>
      <c r="B496" s="2"/>
    </row>
    <row r="497" spans="1:2" x14ac:dyDescent="0.2">
      <c r="A497" s="2"/>
      <c r="B497" s="2"/>
    </row>
    <row r="498" spans="1:2" x14ac:dyDescent="0.2">
      <c r="A498" s="2"/>
      <c r="B498" s="2"/>
    </row>
    <row r="499" spans="1:2" x14ac:dyDescent="0.2">
      <c r="A499" s="2"/>
      <c r="B499" s="2"/>
    </row>
    <row r="500" spans="1:2" x14ac:dyDescent="0.2">
      <c r="A500" s="2"/>
      <c r="B500" s="2"/>
    </row>
    <row r="501" spans="1:2" x14ac:dyDescent="0.2">
      <c r="A501" s="2"/>
      <c r="B501" s="2"/>
    </row>
    <row r="502" spans="1:2" x14ac:dyDescent="0.2">
      <c r="A502" s="2"/>
      <c r="B502" s="2"/>
    </row>
    <row r="503" spans="1:2" x14ac:dyDescent="0.2">
      <c r="A503" s="2"/>
      <c r="B503" s="2"/>
    </row>
    <row r="504" spans="1:2" x14ac:dyDescent="0.2">
      <c r="A504" s="2"/>
      <c r="B504" s="2"/>
    </row>
    <row r="505" spans="1:2" x14ac:dyDescent="0.2">
      <c r="A505" s="2"/>
      <c r="B505" s="2"/>
    </row>
    <row r="506" spans="1:2" x14ac:dyDescent="0.2">
      <c r="A506" s="2"/>
      <c r="B506" s="2"/>
    </row>
    <row r="507" spans="1:2" x14ac:dyDescent="0.2">
      <c r="A507" s="2"/>
      <c r="B507" s="2"/>
    </row>
    <row r="508" spans="1:2" x14ac:dyDescent="0.2">
      <c r="A508" s="2"/>
      <c r="B508" s="2"/>
    </row>
    <row r="509" spans="1:2" x14ac:dyDescent="0.2">
      <c r="A509" s="2"/>
      <c r="B509" s="2"/>
    </row>
    <row r="510" spans="1:2" x14ac:dyDescent="0.2">
      <c r="A510" s="2"/>
      <c r="B510" s="2"/>
    </row>
    <row r="511" spans="1:2" x14ac:dyDescent="0.2">
      <c r="A511" s="2"/>
      <c r="B511" s="2"/>
    </row>
    <row r="512" spans="1:2" x14ac:dyDescent="0.2">
      <c r="A512" s="2"/>
      <c r="B512" s="2"/>
    </row>
    <row r="513" spans="1:2" x14ac:dyDescent="0.2">
      <c r="A513" s="2"/>
      <c r="B513" s="2"/>
    </row>
    <row r="514" spans="1:2" x14ac:dyDescent="0.2">
      <c r="A514" s="2"/>
      <c r="B514" s="2"/>
    </row>
    <row r="515" spans="1:2" x14ac:dyDescent="0.2">
      <c r="A515" s="2"/>
      <c r="B515" s="2"/>
    </row>
    <row r="516" spans="1:2" x14ac:dyDescent="0.2">
      <c r="A516" s="2"/>
      <c r="B516" s="2"/>
    </row>
    <row r="517" spans="1:2" x14ac:dyDescent="0.2">
      <c r="A517" s="2"/>
      <c r="B517" s="2"/>
    </row>
    <row r="518" spans="1:2" x14ac:dyDescent="0.2">
      <c r="A518" s="2"/>
      <c r="B518" s="2"/>
    </row>
    <row r="519" spans="1:2" x14ac:dyDescent="0.2">
      <c r="A519" s="2"/>
      <c r="B519" s="2"/>
    </row>
    <row r="520" spans="1:2" x14ac:dyDescent="0.2">
      <c r="A520" s="2"/>
      <c r="B520" s="2"/>
    </row>
    <row r="521" spans="1:2" x14ac:dyDescent="0.2">
      <c r="A521" s="2"/>
      <c r="B521" s="2"/>
    </row>
    <row r="522" spans="1:2" x14ac:dyDescent="0.2">
      <c r="A522" s="2"/>
      <c r="B522" s="2"/>
    </row>
    <row r="523" spans="1:2" x14ac:dyDescent="0.2">
      <c r="A523" s="2"/>
      <c r="B523" s="2"/>
    </row>
    <row r="524" spans="1:2" x14ac:dyDescent="0.2">
      <c r="A524" s="2"/>
      <c r="B524" s="2"/>
    </row>
    <row r="525" spans="1:2" x14ac:dyDescent="0.2">
      <c r="A525" s="2"/>
      <c r="B525" s="2"/>
    </row>
    <row r="526" spans="1:2" x14ac:dyDescent="0.2">
      <c r="A526" s="2"/>
      <c r="B526" s="2"/>
    </row>
    <row r="527" spans="1:2" x14ac:dyDescent="0.2">
      <c r="A527" s="2"/>
      <c r="B527" s="2"/>
    </row>
    <row r="528" spans="1:2" x14ac:dyDescent="0.2">
      <c r="A528" s="2"/>
      <c r="B528" s="2"/>
    </row>
    <row r="529" spans="1:2" x14ac:dyDescent="0.2">
      <c r="A529" s="2"/>
      <c r="B529" s="2"/>
    </row>
    <row r="530" spans="1:2" x14ac:dyDescent="0.2">
      <c r="A530" s="2"/>
      <c r="B530" s="2"/>
    </row>
    <row r="531" spans="1:2" x14ac:dyDescent="0.2">
      <c r="A531" s="2"/>
      <c r="B531" s="2"/>
    </row>
    <row r="532" spans="1:2" x14ac:dyDescent="0.2">
      <c r="A532" s="2"/>
      <c r="B532" s="2"/>
    </row>
    <row r="533" spans="1:2" x14ac:dyDescent="0.2">
      <c r="A533" s="2"/>
      <c r="B533" s="2"/>
    </row>
    <row r="534" spans="1:2" x14ac:dyDescent="0.2">
      <c r="A534" s="2"/>
      <c r="B534" s="2"/>
    </row>
    <row r="535" spans="1:2" x14ac:dyDescent="0.2">
      <c r="A535" s="2"/>
      <c r="B535" s="2"/>
    </row>
    <row r="536" spans="1:2" x14ac:dyDescent="0.2">
      <c r="A536" s="2"/>
      <c r="B536" s="2"/>
    </row>
    <row r="537" spans="1:2" x14ac:dyDescent="0.2">
      <c r="A537" s="2"/>
      <c r="B537" s="2"/>
    </row>
    <row r="538" spans="1:2" x14ac:dyDescent="0.2">
      <c r="A538" s="2"/>
      <c r="B538" s="2"/>
    </row>
    <row r="539" spans="1:2" x14ac:dyDescent="0.2">
      <c r="A539" s="2"/>
      <c r="B539" s="2"/>
    </row>
    <row r="540" spans="1:2" x14ac:dyDescent="0.2">
      <c r="A540" s="2"/>
      <c r="B540" s="2"/>
    </row>
    <row r="541" spans="1:2" x14ac:dyDescent="0.2">
      <c r="A541" s="2"/>
      <c r="B541" s="2"/>
    </row>
    <row r="542" spans="1:2" x14ac:dyDescent="0.2">
      <c r="A542" s="2"/>
      <c r="B542" s="2"/>
    </row>
    <row r="543" spans="1:2" x14ac:dyDescent="0.2">
      <c r="A543" s="2"/>
      <c r="B543" s="2"/>
    </row>
    <row r="544" spans="1:2" x14ac:dyDescent="0.2">
      <c r="A544" s="2"/>
      <c r="B544" s="2"/>
    </row>
    <row r="545" spans="1:2" x14ac:dyDescent="0.2">
      <c r="A545" s="2"/>
      <c r="B545" s="2"/>
    </row>
    <row r="546" spans="1:2" x14ac:dyDescent="0.2">
      <c r="A546" s="2"/>
      <c r="B546" s="2"/>
    </row>
    <row r="547" spans="1:2" x14ac:dyDescent="0.2">
      <c r="A547" s="2"/>
      <c r="B547" s="2"/>
    </row>
    <row r="548" spans="1:2" x14ac:dyDescent="0.2">
      <c r="A548" s="2"/>
      <c r="B548" s="2"/>
    </row>
    <row r="549" spans="1:2" x14ac:dyDescent="0.2">
      <c r="A549" s="2"/>
      <c r="B549" s="2"/>
    </row>
    <row r="550" spans="1:2" x14ac:dyDescent="0.2">
      <c r="A550" s="2"/>
      <c r="B550" s="2"/>
    </row>
    <row r="551" spans="1:2" x14ac:dyDescent="0.2">
      <c r="A551" s="2"/>
      <c r="B551" s="2"/>
    </row>
    <row r="552" spans="1:2" x14ac:dyDescent="0.2">
      <c r="A552" s="2"/>
      <c r="B552" s="2"/>
    </row>
    <row r="553" spans="1:2" x14ac:dyDescent="0.2">
      <c r="A553" s="2"/>
      <c r="B553" s="2"/>
    </row>
    <row r="554" spans="1:2" x14ac:dyDescent="0.2">
      <c r="A554" s="2"/>
      <c r="B554" s="2"/>
    </row>
    <row r="555" spans="1:2" x14ac:dyDescent="0.2">
      <c r="A555" s="2"/>
      <c r="B555" s="2"/>
    </row>
    <row r="556" spans="1:2" x14ac:dyDescent="0.2">
      <c r="A556" s="2"/>
      <c r="B556" s="2"/>
    </row>
    <row r="557" spans="1:2" x14ac:dyDescent="0.2">
      <c r="A557" s="2"/>
      <c r="B557" s="2"/>
    </row>
    <row r="558" spans="1:2" x14ac:dyDescent="0.2">
      <c r="A558" s="2"/>
      <c r="B558" s="2"/>
    </row>
    <row r="559" spans="1:2" x14ac:dyDescent="0.2">
      <c r="A559" s="2"/>
      <c r="B559" s="2"/>
    </row>
    <row r="560" spans="1:2" x14ac:dyDescent="0.2">
      <c r="A560" s="2"/>
      <c r="B560" s="2"/>
    </row>
    <row r="561" spans="1:2" x14ac:dyDescent="0.2">
      <c r="A561" s="2"/>
      <c r="B561" s="2"/>
    </row>
    <row r="562" spans="1:2" x14ac:dyDescent="0.2">
      <c r="A562" s="2"/>
      <c r="B562" s="2"/>
    </row>
    <row r="563" spans="1:2" x14ac:dyDescent="0.2">
      <c r="A563" s="2"/>
      <c r="B563" s="2"/>
    </row>
    <row r="564" spans="1:2" x14ac:dyDescent="0.2">
      <c r="A564" s="2"/>
      <c r="B564" s="2"/>
    </row>
    <row r="565" spans="1:2" x14ac:dyDescent="0.2">
      <c r="A565" s="2"/>
      <c r="B565" s="2"/>
    </row>
    <row r="566" spans="1:2" x14ac:dyDescent="0.2">
      <c r="A566" s="2"/>
      <c r="B566" s="2"/>
    </row>
    <row r="567" spans="1:2" x14ac:dyDescent="0.2">
      <c r="A567" s="2"/>
      <c r="B567" s="2"/>
    </row>
    <row r="568" spans="1:2" x14ac:dyDescent="0.2">
      <c r="A568" s="2"/>
      <c r="B568" s="2"/>
    </row>
    <row r="569" spans="1:2" x14ac:dyDescent="0.2">
      <c r="A569" s="2"/>
      <c r="B569" s="2"/>
    </row>
    <row r="570" spans="1:2" x14ac:dyDescent="0.2">
      <c r="A570" s="2"/>
      <c r="B570" s="2"/>
    </row>
    <row r="571" spans="1:2" x14ac:dyDescent="0.2">
      <c r="A571" s="2"/>
      <c r="B571" s="2"/>
    </row>
    <row r="572" spans="1:2" x14ac:dyDescent="0.2">
      <c r="A572" s="2"/>
      <c r="B572" s="2"/>
    </row>
    <row r="573" spans="1:2" x14ac:dyDescent="0.2">
      <c r="A573" s="2"/>
      <c r="B573" s="2"/>
    </row>
    <row r="574" spans="1:2" x14ac:dyDescent="0.2">
      <c r="A574" s="2"/>
      <c r="B574" s="2"/>
    </row>
    <row r="575" spans="1:2" x14ac:dyDescent="0.2">
      <c r="A575" s="2"/>
      <c r="B575" s="2"/>
    </row>
    <row r="576" spans="1:2" x14ac:dyDescent="0.2">
      <c r="A576" s="2"/>
      <c r="B576" s="2"/>
    </row>
    <row r="577" spans="1:2" x14ac:dyDescent="0.2">
      <c r="A577" s="2"/>
      <c r="B577" s="2"/>
    </row>
    <row r="578" spans="1:2" x14ac:dyDescent="0.2">
      <c r="A578" s="2"/>
      <c r="B578" s="2"/>
    </row>
    <row r="579" spans="1:2" x14ac:dyDescent="0.2">
      <c r="A579" s="2"/>
      <c r="B579" s="2"/>
    </row>
    <row r="580" spans="1:2" x14ac:dyDescent="0.2">
      <c r="A580" s="2"/>
      <c r="B580" s="2"/>
    </row>
    <row r="581" spans="1:2" x14ac:dyDescent="0.2">
      <c r="A581" s="2"/>
      <c r="B581" s="2"/>
    </row>
    <row r="582" spans="1:2" x14ac:dyDescent="0.2">
      <c r="A582" s="2"/>
      <c r="B582" s="2"/>
    </row>
    <row r="583" spans="1:2" x14ac:dyDescent="0.2">
      <c r="A583" s="2"/>
      <c r="B583" s="2"/>
    </row>
    <row r="584" spans="1:2" x14ac:dyDescent="0.2">
      <c r="A584" s="2"/>
      <c r="B584" s="2"/>
    </row>
    <row r="585" spans="1:2" x14ac:dyDescent="0.2">
      <c r="A585" s="2"/>
      <c r="B585" s="2"/>
    </row>
    <row r="586" spans="1:2" x14ac:dyDescent="0.2">
      <c r="A586" s="2"/>
      <c r="B586" s="2"/>
    </row>
    <row r="587" spans="1:2" x14ac:dyDescent="0.2">
      <c r="A587" s="2"/>
      <c r="B587" s="2"/>
    </row>
    <row r="588" spans="1:2" x14ac:dyDescent="0.2">
      <c r="A588" s="2"/>
      <c r="B588" s="2"/>
    </row>
    <row r="589" spans="1:2" x14ac:dyDescent="0.2">
      <c r="A589" s="2"/>
      <c r="B589" s="2"/>
    </row>
    <row r="590" spans="1:2" x14ac:dyDescent="0.2">
      <c r="A590" s="2"/>
      <c r="B590" s="2"/>
    </row>
    <row r="591" spans="1:2" x14ac:dyDescent="0.2">
      <c r="A591" s="2"/>
      <c r="B591" s="2"/>
    </row>
    <row r="592" spans="1:2" x14ac:dyDescent="0.2">
      <c r="A592" s="2"/>
      <c r="B592" s="2"/>
    </row>
    <row r="593" spans="1:2" x14ac:dyDescent="0.2">
      <c r="A593" s="2"/>
      <c r="B593" s="2"/>
    </row>
    <row r="594" spans="1:2" x14ac:dyDescent="0.2">
      <c r="A594" s="2"/>
      <c r="B594" s="2"/>
    </row>
    <row r="595" spans="1:2" x14ac:dyDescent="0.2">
      <c r="A595" s="2"/>
      <c r="B595" s="2"/>
    </row>
    <row r="596" spans="1:2" x14ac:dyDescent="0.2">
      <c r="A596" s="2"/>
      <c r="B596" s="2"/>
    </row>
    <row r="597" spans="1:2" x14ac:dyDescent="0.2">
      <c r="A597" s="2"/>
      <c r="B597" s="2"/>
    </row>
    <row r="598" spans="1:2" x14ac:dyDescent="0.2">
      <c r="A598" s="2"/>
      <c r="B598" s="2"/>
    </row>
    <row r="599" spans="1:2" x14ac:dyDescent="0.2">
      <c r="A599" s="2"/>
      <c r="B599" s="2"/>
    </row>
    <row r="600" spans="1:2" x14ac:dyDescent="0.2">
      <c r="A600" s="2"/>
      <c r="B600" s="2"/>
    </row>
    <row r="601" spans="1:2" x14ac:dyDescent="0.2">
      <c r="A601" s="2"/>
      <c r="B601" s="2"/>
    </row>
    <row r="602" spans="1:2" x14ac:dyDescent="0.2">
      <c r="A602" s="2"/>
      <c r="B602" s="2"/>
    </row>
    <row r="603" spans="1:2" x14ac:dyDescent="0.2">
      <c r="A603" s="2"/>
      <c r="B603" s="2"/>
    </row>
    <row r="604" spans="1:2" x14ac:dyDescent="0.2">
      <c r="A604" s="2"/>
      <c r="B604" s="2"/>
    </row>
    <row r="605" spans="1:2" x14ac:dyDescent="0.2">
      <c r="A605" s="2"/>
      <c r="B605" s="2"/>
    </row>
    <row r="606" spans="1:2" x14ac:dyDescent="0.2">
      <c r="A606" s="2"/>
      <c r="B606" s="2"/>
    </row>
    <row r="607" spans="1:2" x14ac:dyDescent="0.2">
      <c r="A607" s="2"/>
      <c r="B607" s="2"/>
    </row>
    <row r="608" spans="1:2" x14ac:dyDescent="0.2">
      <c r="A608" s="2"/>
      <c r="B608" s="2"/>
    </row>
    <row r="609" spans="1:2" x14ac:dyDescent="0.2">
      <c r="A609" s="2"/>
      <c r="B609" s="2"/>
    </row>
    <row r="610" spans="1:2" x14ac:dyDescent="0.2">
      <c r="A610" s="2"/>
      <c r="B610" s="2"/>
    </row>
    <row r="611" spans="1:2" x14ac:dyDescent="0.2">
      <c r="A611" s="2"/>
      <c r="B611" s="2"/>
    </row>
    <row r="612" spans="1:2" x14ac:dyDescent="0.2">
      <c r="A612" s="2"/>
      <c r="B612" s="2"/>
    </row>
    <row r="613" spans="1:2" x14ac:dyDescent="0.2">
      <c r="A613" s="2"/>
      <c r="B613" s="2"/>
    </row>
    <row r="614" spans="1:2" x14ac:dyDescent="0.2">
      <c r="A614" s="2"/>
      <c r="B614" s="2"/>
    </row>
    <row r="615" spans="1:2" x14ac:dyDescent="0.2">
      <c r="A615" s="2"/>
      <c r="B615" s="2"/>
    </row>
    <row r="616" spans="1:2" x14ac:dyDescent="0.2">
      <c r="A616" s="2"/>
      <c r="B616" s="2"/>
    </row>
    <row r="617" spans="1:2" x14ac:dyDescent="0.2">
      <c r="A617" s="2"/>
      <c r="B617" s="2"/>
    </row>
    <row r="618" spans="1:2" x14ac:dyDescent="0.2">
      <c r="A618" s="2"/>
      <c r="B618" s="2"/>
    </row>
    <row r="619" spans="1:2" x14ac:dyDescent="0.2">
      <c r="A619" s="2"/>
      <c r="B619" s="2"/>
    </row>
    <row r="620" spans="1:2" x14ac:dyDescent="0.2">
      <c r="A620" s="2"/>
      <c r="B620" s="2"/>
    </row>
    <row r="621" spans="1:2" x14ac:dyDescent="0.2">
      <c r="A621" s="2"/>
      <c r="B621" s="2"/>
    </row>
  </sheetData>
  <mergeCells count="9">
    <mergeCell ref="B23:F23"/>
    <mergeCell ref="E27:E28"/>
    <mergeCell ref="A6:F6"/>
    <mergeCell ref="A7:F7"/>
    <mergeCell ref="E11:F11"/>
    <mergeCell ref="B20:F20"/>
    <mergeCell ref="B21:F21"/>
    <mergeCell ref="B22:F22"/>
    <mergeCell ref="B24:F24"/>
  </mergeCells>
  <printOptions horizontalCentered="1"/>
  <pageMargins left="0.39370078740157483" right="0.39370078740157483" top="1.1811023622047245" bottom="0.59055118110236227" header="0.94488188976377963" footer="0.31496062992125984"/>
  <pageSetup paperSize="9" orientation="landscape" horizontalDpi="4294967294" r:id="rId1"/>
  <headerFooter alignWithMargins="0">
    <oddHeader>&amp;LSKLOP 2: PADAVINSKA KANALIZACIJA&amp;RKANALIZACIJA</oddHeader>
    <oddFooter>&amp;Lštevilka projekta: PR-R13/2013&amp;CUreditev ceste in gospodarske infrastrukture v Ravnikarjevi ulici v delu naselja Žabja vas&amp;R         
              &amp;P/&amp;N</oddFooter>
  </headerFooter>
  <rowBreaks count="1" manualBreakCount="1">
    <brk id="2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SKUPNA REKAPITULACIJA II.FAZ</vt:lpstr>
      <vt:lpstr>KOMUNALNA_II.FAZA</vt:lpstr>
      <vt:lpstr>PADAVINSKA_II.FAZA</vt:lpstr>
      <vt:lpstr>KOMUNALNA_II.FAZA!Področje_tiskanja</vt:lpstr>
      <vt:lpstr>PADAVINSKA_II.FAZA!Področje_tiskanja</vt:lpstr>
      <vt:lpstr>'SKUPNA REKAPITULACIJA II.FAZ'!Področje_tiskanja</vt:lpstr>
      <vt:lpstr>KOMUNALNA_II.FAZA!Tiskanje_naslovov</vt:lpstr>
      <vt:lpstr>PADAVINSKA_II.FAZA!Tiskanje_naslovov</vt:lpstr>
    </vt:vector>
  </TitlesOfParts>
  <Company>Acer Novo mesto,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Zoran</dc:creator>
  <cp:lastModifiedBy>Simona Dolšina</cp:lastModifiedBy>
  <cp:lastPrinted>2015-07-14T07:25:10Z</cp:lastPrinted>
  <dcterms:created xsi:type="dcterms:W3CDTF">2001-05-14T16:05:59Z</dcterms:created>
  <dcterms:modified xsi:type="dcterms:W3CDTF">2015-07-14T11:26:45Z</dcterms:modified>
</cp:coreProperties>
</file>